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83" documentId="8_{6AA49E8B-ED69-4504-A10A-111F68CD4DB4}" xr6:coauthVersionLast="47" xr6:coauthVersionMax="47" xr10:uidLastSave="{6FE55A24-EE92-42BB-BA2E-1DC6D939F33D}"/>
  <bookViews>
    <workbookView xWindow="28680" yWindow="-120" windowWidth="29040" windowHeight="15720" xr2:uid="{9BE0A637-154C-4AF4-8B35-6AE18FA022B0}"/>
  </bookViews>
  <sheets>
    <sheet name="Riggs, Deral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<sst xmlns="http://schemas.openxmlformats.org/spreadsheetml/2006/main" count="14515" uniqueCount="1408">
  <si>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</si>
  <si>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</si>
  <si>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</si>
  <si>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</si>
  <si>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</si>
  <si>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</si>
  <si>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</si>
  <si>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</si>
  <si>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</si>
  <si>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</si>
  <si>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</si>
  <si>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</si>
  <si>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</si>
  <si>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</si>
  <si>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</si>
  <si>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</si>
  <si>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</si>
  <si>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</si>
  <si>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</si>
  <si>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</si>
  <si>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</si>
  <si>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</si>
  <si>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</si>
  <si>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</si>
  <si>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</si>
  <si>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</si>
  <si>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</si>
  <si>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</si>
  <si>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</si>
  <si>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</si>
  <si>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</si>
  <si>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</si>
  <si>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</si>
  <si>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</si>
  <si>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</si>
  <si>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</si>
  <si>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</si>
  <si>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</si>
  <si>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</si>
  <si>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</si>
  <si>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</si>
  <si>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</si>
  <si>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</si>
  <si>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</si>
  <si>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</si>
  <si>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</si>
  <si>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</si>
  <si>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</si>
  <si>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</si>
  <si>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</si>
  <si>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</si>
  <si>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</si>
  <si>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</si>
  <si>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</si>
  <si>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</si>
  <si>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</si>
  <si>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</si>
  <si>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</si>
  <si>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</si>
  <si>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</si>
  <si>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</si>
  <si>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</si>
  <si>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</si>
  <si>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</si>
  <si>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</si>
  <si>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</si>
  <si>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</si>
  <si>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</si>
  <si>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</si>
  <si>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</si>
  <si>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</si>
  <si>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</si>
  <si>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</si>
  <si>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</si>
  <si>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</si>
  <si>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</si>
  <si>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</si>
  <si>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</si>
  <si>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</si>
  <si>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</si>
  <si>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</si>
  <si>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</si>
  <si>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</si>
  <si>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</si>
  <si>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</si>
  <si>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</si>
  <si>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</si>
  <si>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</si>
  <si>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</si>
  <si>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</si>
  <si>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</si>
  <si>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</si>
  <si>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</si>
  <si>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</si>
  <si>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</si>
  <si>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</si>
  <si>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</si>
  <si>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</si>
  <si>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</si>
  <si>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</si>
  <si>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</si>
  <si>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</si>
  <si>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</si>
  <si>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</si>
  <si>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</si>
  <si>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</si>
  <si>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</si>
  <si>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Riggs, Derald</t>
  </si>
  <si>
    <t>11Aug18896</t>
  </si>
  <si>
    <t>05Jan146</t>
  </si>
  <si>
    <t>05Jan177</t>
  </si>
  <si>
    <t>05Mar496</t>
  </si>
  <si>
    <t>05Mar495</t>
  </si>
  <si>
    <t>05Feb369</t>
  </si>
  <si>
    <t>05Apr718</t>
  </si>
  <si>
    <t>05Jan157</t>
  </si>
  <si>
    <t>05Apr691</t>
  </si>
  <si>
    <t>05Apr693</t>
  </si>
  <si>
    <t>05May837</t>
  </si>
  <si>
    <t>05Apr690</t>
  </si>
  <si>
    <t>05Mar492</t>
  </si>
  <si>
    <t>05Dec10043</t>
  </si>
  <si>
    <t>06Jan10111</t>
  </si>
  <si>
    <t>06Jan10082</t>
  </si>
  <si>
    <t>05Dec10025</t>
  </si>
  <si>
    <t>05Dec10073</t>
  </si>
  <si>
    <t>06Jan10121</t>
  </si>
  <si>
    <t>06Jan10083</t>
  </si>
  <si>
    <t>06Feb10269</t>
  </si>
  <si>
    <t>06Feb10267</t>
  </si>
  <si>
    <t>06Mar10407</t>
  </si>
  <si>
    <t>06Feb10276</t>
  </si>
  <si>
    <t>06Feb10283</t>
  </si>
  <si>
    <t>06Feb10204</t>
  </si>
  <si>
    <t>06Mar10487</t>
  </si>
  <si>
    <t>06Feb10247</t>
  </si>
  <si>
    <t>06Mar10465</t>
  </si>
  <si>
    <t>06Apr10542</t>
  </si>
  <si>
    <t>06Apr10564</t>
  </si>
  <si>
    <t>05Apr692</t>
  </si>
  <si>
    <t>06Apr10514</t>
  </si>
  <si>
    <t>06Mar10498</t>
  </si>
  <si>
    <t>06May10743</t>
  </si>
  <si>
    <t>06Apr10594</t>
  </si>
  <si>
    <t>06Jun10843</t>
  </si>
  <si>
    <t>06May10720</t>
  </si>
  <si>
    <t>06Jun10836</t>
  </si>
  <si>
    <t>06Mar10492</t>
  </si>
  <si>
    <t>06Jun10845</t>
  </si>
  <si>
    <t>06Jun10840</t>
  </si>
  <si>
    <t>06Aug11107</t>
  </si>
  <si>
    <t>06Aug11108</t>
  </si>
  <si>
    <t>06Aug11124</t>
  </si>
  <si>
    <t>06Oct11313</t>
  </si>
  <si>
    <t>06Oct11314</t>
  </si>
  <si>
    <t>06Sep11169</t>
  </si>
  <si>
    <t>06Jul10923</t>
  </si>
  <si>
    <t>06Jul11004</t>
  </si>
  <si>
    <t>06Oct11347</t>
  </si>
  <si>
    <t>06Oct11402</t>
  </si>
  <si>
    <t>06Nov11451</t>
  </si>
  <si>
    <t>06Dec11647</t>
  </si>
  <si>
    <t>06Aug11139</t>
  </si>
  <si>
    <t>06Dec11649</t>
  </si>
  <si>
    <t>06Dec11701</t>
  </si>
  <si>
    <t>07Feb11907</t>
  </si>
  <si>
    <t>07Feb11909</t>
  </si>
  <si>
    <t>06Nov11496</t>
  </si>
  <si>
    <t>07Feb11992</t>
  </si>
  <si>
    <t>07Jan11838</t>
  </si>
  <si>
    <t>07Jan11778</t>
  </si>
  <si>
    <t>07Jan11822</t>
  </si>
  <si>
    <t>06Aug11043</t>
  </si>
  <si>
    <t>07Mar12098</t>
  </si>
  <si>
    <t>07Apr12132</t>
  </si>
  <si>
    <t>07May12325</t>
  </si>
  <si>
    <t>07Jun12489</t>
  </si>
  <si>
    <t>07Mar12015</t>
  </si>
  <si>
    <t>07Jul12621</t>
  </si>
  <si>
    <t>07Aug12727</t>
  </si>
  <si>
    <t>07Jul12628</t>
  </si>
  <si>
    <t>07Jun12399</t>
  </si>
  <si>
    <t>07Aug12722</t>
  </si>
  <si>
    <t>07Aug12820</t>
  </si>
  <si>
    <t>07Sep12904</t>
  </si>
  <si>
    <t>07Sep12942</t>
  </si>
  <si>
    <t>07Nov13060</t>
  </si>
  <si>
    <t>07Nov13145</t>
  </si>
  <si>
    <t>07Nov13102</t>
  </si>
  <si>
    <t>07Dec13295</t>
  </si>
  <si>
    <t>07Dec13296</t>
  </si>
  <si>
    <t>07Dec13185</t>
  </si>
  <si>
    <t>07Dec13200</t>
  </si>
  <si>
    <t>08Jan13330</t>
  </si>
  <si>
    <t>08Jan13365</t>
  </si>
  <si>
    <t>07Mar12107</t>
  </si>
  <si>
    <t>08Jan13323</t>
  </si>
  <si>
    <t>08Jan13429</t>
  </si>
  <si>
    <t>08Jan13460</t>
  </si>
  <si>
    <t>06Jul11006</t>
  </si>
  <si>
    <t>08Jan13459</t>
  </si>
  <si>
    <t>08Feb13516</t>
  </si>
  <si>
    <t>08Feb13559</t>
  </si>
  <si>
    <t>08Jan13331</t>
  </si>
  <si>
    <t>07Oct12966</t>
  </si>
  <si>
    <t>08Feb13564</t>
  </si>
  <si>
    <t>08Jan13461</t>
  </si>
  <si>
    <t>08Feb13591</t>
  </si>
  <si>
    <t>08Apr13858</t>
  </si>
  <si>
    <t>08Apr13859</t>
  </si>
  <si>
    <t>08May13911</t>
  </si>
  <si>
    <t>08May13944</t>
  </si>
  <si>
    <t>08Apr13861</t>
  </si>
  <si>
    <t>08May13999</t>
  </si>
  <si>
    <t>08Feb13542</t>
  </si>
  <si>
    <t>08Apr13844</t>
  </si>
  <si>
    <t>07May12270</t>
  </si>
  <si>
    <t>08Mar13728</t>
  </si>
  <si>
    <t>08Jun14158</t>
  </si>
  <si>
    <t>08May13991</t>
  </si>
  <si>
    <t>08Feb13602</t>
  </si>
  <si>
    <t>08Aug14426</t>
  </si>
  <si>
    <t>08Feb13523</t>
  </si>
  <si>
    <t>08Jun14161</t>
  </si>
  <si>
    <t>08Sep14453</t>
  </si>
  <si>
    <t>08Aug14389</t>
  </si>
  <si>
    <t>08Jul14252</t>
  </si>
  <si>
    <t>08Jun14160</t>
  </si>
  <si>
    <t>08Oct14613</t>
  </si>
  <si>
    <t>08Sep14456</t>
  </si>
  <si>
    <t>08Nov14810</t>
  </si>
  <si>
    <t>08Oct14582</t>
  </si>
  <si>
    <t>08Nov14719</t>
  </si>
  <si>
    <t>08Nov14722</t>
  </si>
  <si>
    <t>09Jan14985</t>
  </si>
  <si>
    <t>08Dec14958</t>
  </si>
  <si>
    <t>08Aug14370</t>
  </si>
  <si>
    <t>09Jan15093</t>
  </si>
  <si>
    <t>09Jan15091</t>
  </si>
  <si>
    <t>09Jan15092</t>
  </si>
  <si>
    <t>09Mar15337</t>
  </si>
  <si>
    <t>09Apr15385</t>
  </si>
  <si>
    <t>09Feb15193</t>
  </si>
  <si>
    <t>09Mar15338</t>
  </si>
  <si>
    <t>09Apr15447</t>
  </si>
  <si>
    <t>09Feb15219</t>
  </si>
  <si>
    <t>08Aug14390</t>
  </si>
  <si>
    <t>09Jul15818</t>
  </si>
  <si>
    <t>09Jul15829</t>
  </si>
  <si>
    <t>09Jul15830</t>
  </si>
  <si>
    <t>09Jul15831</t>
  </si>
  <si>
    <t>09Jul15832</t>
  </si>
  <si>
    <t>09May15571</t>
  </si>
  <si>
    <t>09Aug15988</t>
  </si>
  <si>
    <t>09Aug15989</t>
  </si>
  <si>
    <t>09May15588</t>
  </si>
  <si>
    <t>09Oct16217</t>
  </si>
  <si>
    <t>09Sep16113</t>
  </si>
  <si>
    <t>09Aug15987</t>
  </si>
  <si>
    <t>09Sep16097</t>
  </si>
  <si>
    <t>09Jul15819</t>
  </si>
  <si>
    <t>09Nov16310</t>
  </si>
  <si>
    <t>09Nov16364</t>
  </si>
  <si>
    <t>09Nov16245</t>
  </si>
  <si>
    <t>10Jan16523</t>
  </si>
  <si>
    <t>10Jan16574</t>
  </si>
  <si>
    <t>09Dec16452</t>
  </si>
  <si>
    <t>09Nov16365</t>
  </si>
  <si>
    <t>10Feb16693</t>
  </si>
  <si>
    <t>10Jan16570</t>
  </si>
  <si>
    <t>09Aug15948</t>
  </si>
  <si>
    <t>10Apr16975</t>
  </si>
  <si>
    <t>10Mar16939</t>
  </si>
  <si>
    <t>10Mar16940</t>
  </si>
  <si>
    <t>10Jan16576</t>
  </si>
  <si>
    <t>09Dec16468</t>
  </si>
  <si>
    <t>10Apr17038</t>
  </si>
  <si>
    <t>10Jul17310</t>
  </si>
  <si>
    <t>10Sep17579</t>
  </si>
  <si>
    <t>10Jul17415</t>
  </si>
  <si>
    <t>10Jul17420</t>
  </si>
  <si>
    <t>10Sep17578</t>
  </si>
  <si>
    <t>10Nov17800</t>
  </si>
  <si>
    <t>10Nov17745</t>
  </si>
  <si>
    <t>11Feb18115</t>
  </si>
  <si>
    <t>11Feb18079</t>
  </si>
  <si>
    <t>10Dec17834</t>
  </si>
  <si>
    <t>11Mar18252</t>
  </si>
  <si>
    <t>11Jul18690</t>
  </si>
  <si>
    <t>09Oct16177</t>
  </si>
  <si>
    <t>11Mar18165</t>
  </si>
  <si>
    <t>11Sep18976</t>
  </si>
  <si>
    <t>11Sep18997</t>
  </si>
  <si>
    <t>11Sep18982</t>
  </si>
  <si>
    <t>11Oct19136</t>
  </si>
  <si>
    <t>11Nov19240</t>
  </si>
  <si>
    <t>11Dec19368</t>
  </si>
  <si>
    <t>11Nov19227</t>
  </si>
  <si>
    <t>12Jan19392</t>
  </si>
  <si>
    <t>12Mar19605</t>
  </si>
  <si>
    <t>12Feb19569</t>
  </si>
  <si>
    <t>12Apr19739</t>
  </si>
  <si>
    <t>11Nov19220</t>
  </si>
  <si>
    <t>12Mar19608</t>
  </si>
  <si>
    <t>12Jan19391</t>
  </si>
  <si>
    <t>12Apr19740</t>
  </si>
  <si>
    <t>12May19848</t>
  </si>
  <si>
    <t>12May19850</t>
  </si>
  <si>
    <t>12May19786</t>
  </si>
  <si>
    <t>12Jul19952</t>
  </si>
  <si>
    <t>12Jul19958</t>
  </si>
  <si>
    <t>12Aug20043</t>
  </si>
  <si>
    <t>12Aug20082</t>
  </si>
  <si>
    <t>12Jul19967</t>
  </si>
  <si>
    <t>12Aug20109</t>
  </si>
  <si>
    <t>11Nov19241</t>
  </si>
  <si>
    <t>12Aug20160</t>
  </si>
  <si>
    <t>12Oct20272</t>
  </si>
  <si>
    <t>12Oct20311</t>
  </si>
  <si>
    <t>12Oct20323</t>
  </si>
  <si>
    <t>12Aug20049</t>
  </si>
  <si>
    <t>12Nov20393</t>
  </si>
  <si>
    <t>12Nov20413</t>
  </si>
  <si>
    <t>12Dec20482</t>
  </si>
  <si>
    <t>12Dec20483</t>
  </si>
  <si>
    <t>12Oct20344</t>
  </si>
  <si>
    <t>12May19824</t>
  </si>
  <si>
    <t>12Dec20534</t>
  </si>
  <si>
    <t>12Dec20485</t>
  </si>
  <si>
    <t>13Jan20603</t>
  </si>
  <si>
    <t>13Jan20601</t>
  </si>
  <si>
    <t>12Oct20369</t>
  </si>
  <si>
    <t>13Jan20575</t>
  </si>
  <si>
    <t>13Mar20773</t>
  </si>
  <si>
    <t>13Mar20779</t>
  </si>
  <si>
    <t>13Feb20747</t>
  </si>
  <si>
    <t>13Jan20622</t>
  </si>
  <si>
    <t>13Apr20855</t>
  </si>
  <si>
    <t>13Feb20742</t>
  </si>
  <si>
    <t>13Feb20741</t>
  </si>
  <si>
    <t>13Jan20651</t>
  </si>
  <si>
    <t>13May20943</t>
  </si>
  <si>
    <t>13Mar20837</t>
  </si>
  <si>
    <t>13May20995</t>
  </si>
  <si>
    <t>13May21015</t>
  </si>
  <si>
    <t>13Jun21023</t>
  </si>
  <si>
    <t>13Jun21025</t>
  </si>
  <si>
    <t>13Jun21024</t>
  </si>
  <si>
    <t>13May20994</t>
  </si>
  <si>
    <t>13Jun21027</t>
  </si>
  <si>
    <t>13Jul21139</t>
  </si>
  <si>
    <t>13Jun21028</t>
  </si>
  <si>
    <t>13Aug21244</t>
  </si>
  <si>
    <t>13Jul21170</t>
  </si>
  <si>
    <t>13May20967</t>
  </si>
  <si>
    <t>13Aug21281</t>
  </si>
  <si>
    <t>13Aug21230</t>
  </si>
  <si>
    <t>13Sep21303</t>
  </si>
  <si>
    <t>13Sep21304</t>
  </si>
  <si>
    <t>13Sep21341</t>
  </si>
  <si>
    <t>13Aug21280</t>
  </si>
  <si>
    <t>13Oct21404</t>
  </si>
  <si>
    <t>13Oct21398</t>
  </si>
  <si>
    <t>13Oct21403</t>
  </si>
  <si>
    <t>13Oct21407</t>
  </si>
  <si>
    <t>13Jun21026</t>
  </si>
  <si>
    <t>13Sep21300</t>
  </si>
  <si>
    <t>13Nov21499</t>
  </si>
  <si>
    <t>13Nov21464</t>
  </si>
  <si>
    <t>13Oct21417</t>
  </si>
  <si>
    <t>13Nov21496</t>
  </si>
  <si>
    <t>13Dec21549</t>
  </si>
  <si>
    <t>13Dec21542</t>
  </si>
  <si>
    <t>14Jan21587</t>
  </si>
  <si>
    <t>13Dec21530</t>
  </si>
  <si>
    <t>14Jan21592</t>
  </si>
  <si>
    <t>14Mar21690</t>
  </si>
  <si>
    <t>14Mar21706</t>
  </si>
  <si>
    <t>12Nov20420</t>
  </si>
  <si>
    <t>14Mar21745</t>
  </si>
  <si>
    <t>14Mar21691</t>
  </si>
  <si>
    <t>14Feb21648</t>
  </si>
  <si>
    <t>13Nov21487</t>
  </si>
  <si>
    <t>14May21867</t>
  </si>
  <si>
    <t>14Jun21921</t>
  </si>
  <si>
    <t>14Apr21825</t>
  </si>
  <si>
    <t>14Aug22010</t>
  </si>
  <si>
    <t>14Apr21826</t>
  </si>
  <si>
    <t>14May21854</t>
  </si>
  <si>
    <t>14Jul21952</t>
  </si>
  <si>
    <t>14Sep22042</t>
  </si>
  <si>
    <t>14Aug22031</t>
  </si>
  <si>
    <t>14Apr21782</t>
  </si>
  <si>
    <t>14Aug22032</t>
  </si>
  <si>
    <t>14Oct22113</t>
  </si>
  <si>
    <t>14Oct22114</t>
  </si>
  <si>
    <t>14Nov22151</t>
  </si>
  <si>
    <t>14Nov22141</t>
  </si>
  <si>
    <t>14Aug22038</t>
  </si>
  <si>
    <t>14Dec22169</t>
  </si>
  <si>
    <t>14Nov22147</t>
  </si>
  <si>
    <t>14Aug22005</t>
  </si>
  <si>
    <t>14Dec22203</t>
  </si>
  <si>
    <t>15Jan22238</t>
  </si>
  <si>
    <t>15Jan22273</t>
  </si>
  <si>
    <t>15Jan22272</t>
  </si>
  <si>
    <t>15Jan22275</t>
  </si>
  <si>
    <t>15Jan22237</t>
  </si>
  <si>
    <t>15Feb22292</t>
  </si>
  <si>
    <t>15Mar22343</t>
  </si>
  <si>
    <t>15Mar22348</t>
  </si>
  <si>
    <t>15Mar22357</t>
  </si>
  <si>
    <t>15Apr22392</t>
  </si>
  <si>
    <t>15Jan22248</t>
  </si>
  <si>
    <t>15Mar22368</t>
  </si>
  <si>
    <t>14Dec22190</t>
  </si>
  <si>
    <t>15Apr22410</t>
  </si>
  <si>
    <t>15Jun22470</t>
  </si>
  <si>
    <t>15Aug22531</t>
  </si>
  <si>
    <t>15May22446</t>
  </si>
  <si>
    <t>15Aug22547</t>
  </si>
  <si>
    <t>15Aug22530</t>
  </si>
  <si>
    <t>15Aug22539</t>
  </si>
  <si>
    <t>15Aug22557</t>
  </si>
  <si>
    <t>14Jan21585</t>
  </si>
  <si>
    <t>15Mar22344</t>
  </si>
  <si>
    <t>15Aug22558</t>
  </si>
  <si>
    <t>14Dec22204</t>
  </si>
  <si>
    <t>15Aug22560</t>
  </si>
  <si>
    <t>15Dec22663</t>
  </si>
  <si>
    <t>15Nov22625</t>
  </si>
  <si>
    <t>15Dec22666</t>
  </si>
  <si>
    <t>16Jan22698</t>
  </si>
  <si>
    <t>16Feb22742</t>
  </si>
  <si>
    <t>16Jan22699</t>
  </si>
  <si>
    <t>16Feb22749</t>
  </si>
  <si>
    <t>16Mar22772</t>
  </si>
  <si>
    <t>16Mar22771</t>
  </si>
  <si>
    <t>16Mar22792</t>
  </si>
  <si>
    <t>16Jul22874</t>
  </si>
  <si>
    <t>16Jul22893</t>
  </si>
  <si>
    <t>16Aug22906</t>
  </si>
  <si>
    <t>16Nov22974</t>
  </si>
  <si>
    <t>17Jan23003</t>
  </si>
  <si>
    <t>17Feb23032</t>
  </si>
  <si>
    <t>17May23086</t>
  </si>
  <si>
    <t>17Jan23000</t>
  </si>
  <si>
    <t>17Feb23033</t>
  </si>
  <si>
    <t>17Jan23005</t>
  </si>
  <si>
    <t>17Jun23113</t>
  </si>
  <si>
    <t>17Nov23198</t>
  </si>
  <si>
    <t>17Nov23199</t>
  </si>
  <si>
    <t>16Mar22791</t>
  </si>
  <si>
    <t>17Dec23220</t>
  </si>
  <si>
    <t>17Dec23221</t>
  </si>
  <si>
    <t>18Jan23235</t>
  </si>
  <si>
    <t>18Feb23271</t>
  </si>
  <si>
    <t>18Feb23282</t>
  </si>
  <si>
    <t>18Feb23285</t>
  </si>
  <si>
    <t>18Feb23286</t>
  </si>
  <si>
    <t>18Feb23295</t>
  </si>
  <si>
    <t>18Mar23307</t>
  </si>
  <si>
    <t>18Mar23308</t>
  </si>
  <si>
    <t>17Jun23110</t>
  </si>
  <si>
    <t>18Mar23310</t>
  </si>
  <si>
    <t>18Mar23309</t>
  </si>
  <si>
    <t>18Mar23341</t>
  </si>
  <si>
    <t>18Mar23340</t>
  </si>
  <si>
    <t>18Apr23357</t>
  </si>
  <si>
    <t>18Mar23342</t>
  </si>
  <si>
    <t>18Apr23368</t>
  </si>
  <si>
    <t>18May23374</t>
  </si>
  <si>
    <t>18Jun23383</t>
  </si>
  <si>
    <t>18Mar23337</t>
  </si>
  <si>
    <t>18Jun23384</t>
  </si>
  <si>
    <t>18Jun23391</t>
  </si>
  <si>
    <t>18Aug23412</t>
  </si>
  <si>
    <t>18Aug23428</t>
  </si>
  <si>
    <t>18Aug23427</t>
  </si>
  <si>
    <t>18Aug23446</t>
  </si>
  <si>
    <t>18Nov23494</t>
  </si>
  <si>
    <t>18Sep23471</t>
  </si>
  <si>
    <t>18Dec23522</t>
  </si>
  <si>
    <t>18Dec23528</t>
  </si>
  <si>
    <t>18Dec23523</t>
  </si>
  <si>
    <t>19Jan23549</t>
  </si>
  <si>
    <t>19Jan23545</t>
  </si>
  <si>
    <t>18Dec23520</t>
  </si>
  <si>
    <t>19Feb23572</t>
  </si>
  <si>
    <t>19Mar23599</t>
  </si>
  <si>
    <t>19Jan23548</t>
  </si>
  <si>
    <t>19Apr23671</t>
  </si>
  <si>
    <t>19Apr23675</t>
  </si>
  <si>
    <t>19Apr23672</t>
  </si>
  <si>
    <t>19Mar23611</t>
  </si>
  <si>
    <t>19May23704</t>
  </si>
  <si>
    <t>19Jul23768</t>
  </si>
  <si>
    <t>19Jul23769</t>
  </si>
  <si>
    <t>19Jun23734</t>
  </si>
  <si>
    <t>19Sep23797</t>
  </si>
  <si>
    <t>19Oct23825</t>
  </si>
  <si>
    <t>19Oct23826</t>
  </si>
  <si>
    <t>19Oct23827</t>
  </si>
  <si>
    <t>19Jun23739</t>
  </si>
  <si>
    <t>19Dec23900</t>
  </si>
  <si>
    <t>19Dec23902</t>
  </si>
  <si>
    <t>19Oct23841</t>
  </si>
  <si>
    <t>19Dec23901</t>
  </si>
  <si>
    <t>19Oct23828</t>
  </si>
  <si>
    <t>20Jan23948</t>
  </si>
  <si>
    <t>20Feb24000</t>
  </si>
  <si>
    <t>20Jan23949</t>
  </si>
  <si>
    <t>20Feb24001</t>
  </si>
  <si>
    <t>20Feb24006</t>
  </si>
  <si>
    <t>20Mar24030</t>
  </si>
  <si>
    <t>20Apr24106</t>
  </si>
  <si>
    <t>20Apr24112</t>
  </si>
  <si>
    <t>20Mar24046</t>
  </si>
  <si>
    <t>20Apr24130</t>
  </si>
  <si>
    <t>20Apr24107</t>
  </si>
  <si>
    <t>20Mar24080</t>
  </si>
  <si>
    <t>20Apr24160</t>
  </si>
  <si>
    <t>20Apr24119</t>
  </si>
  <si>
    <t>20May24200</t>
  </si>
  <si>
    <t>20Apr24158</t>
  </si>
  <si>
    <t>20Jan23955</t>
  </si>
  <si>
    <t>20May24187</t>
  </si>
  <si>
    <t>20May24214</t>
  </si>
  <si>
    <t>20Jun24282</t>
  </si>
  <si>
    <t>20Jun24281</t>
  </si>
  <si>
    <t>20Jun24270</t>
  </si>
  <si>
    <t>20May24220</t>
  </si>
  <si>
    <t>20Sep24561</t>
  </si>
  <si>
    <t>20Sep24582</t>
  </si>
  <si>
    <t>20Sep24584</t>
  </si>
  <si>
    <t>20Nov24737</t>
  </si>
  <si>
    <t>20Dec24790</t>
  </si>
  <si>
    <t>20Dec24806</t>
  </si>
  <si>
    <t>20Dec24807</t>
  </si>
  <si>
    <t>21Jun25293</t>
  </si>
  <si>
    <t>21Jun25266</t>
  </si>
  <si>
    <t>21Jun25321</t>
  </si>
  <si>
    <t>20May24215</t>
  </si>
  <si>
    <t>21Jun25270</t>
  </si>
  <si>
    <t>21Mar24992</t>
  </si>
  <si>
    <t>21Sep25538</t>
  </si>
  <si>
    <t>21Sep25549</t>
  </si>
  <si>
    <t>21Dec25676</t>
  </si>
  <si>
    <t>21Aug25480</t>
  </si>
  <si>
    <t>21Dec25691</t>
  </si>
  <si>
    <t>22Jan25792</t>
  </si>
  <si>
    <t>22Feb25834</t>
  </si>
  <si>
    <t>22Feb25835</t>
  </si>
  <si>
    <t>22Feb25840</t>
  </si>
  <si>
    <t>22Feb25886</t>
  </si>
  <si>
    <t>21Sep25517</t>
  </si>
  <si>
    <t>22Mar25915</t>
  </si>
  <si>
    <t>21Sep25548</t>
  </si>
  <si>
    <t>21Sep25550</t>
  </si>
  <si>
    <t>22Jul26217</t>
  </si>
  <si>
    <t>22Jun26117</t>
  </si>
  <si>
    <t>22Sep26383</t>
  </si>
  <si>
    <t>23Jan26632</t>
  </si>
  <si>
    <t>23Feb26688</t>
  </si>
  <si>
    <t>23Apr26793</t>
  </si>
  <si>
    <t>23Apr26794</t>
  </si>
  <si>
    <t>23Apr26796</t>
  </si>
  <si>
    <t>23Apr26798</t>
  </si>
  <si>
    <t>23Apr26786</t>
  </si>
  <si>
    <t>23Aug26970</t>
  </si>
  <si>
    <t>24Sep27336</t>
  </si>
  <si>
    <t>24Oct27357</t>
  </si>
  <si>
    <t>02Nov5091</t>
  </si>
  <si>
    <t>02Dec5200</t>
  </si>
  <si>
    <t>02Dec5324</t>
  </si>
  <si>
    <t>03Jan5569</t>
  </si>
  <si>
    <t>03Jan5570</t>
  </si>
  <si>
    <t>02Dec5264</t>
  </si>
  <si>
    <t>03Jan5399</t>
  </si>
  <si>
    <t>03Feb5601</t>
  </si>
  <si>
    <t>03Apr5988</t>
  </si>
  <si>
    <t>03Apr5989</t>
  </si>
  <si>
    <t>03Apr5990</t>
  </si>
  <si>
    <t>03Apr5991</t>
  </si>
  <si>
    <t>03Feb5798</t>
  </si>
  <si>
    <t>03Apr6025</t>
  </si>
  <si>
    <t>03Mar5923</t>
  </si>
  <si>
    <t>03Apr6035</t>
  </si>
  <si>
    <t>03Jun6304</t>
  </si>
  <si>
    <t>03Apr5983</t>
  </si>
  <si>
    <t>03Jun6318</t>
  </si>
  <si>
    <t>03Jul6443</t>
  </si>
  <si>
    <t>03Jun6414</t>
  </si>
  <si>
    <t>03Jul6497</t>
  </si>
  <si>
    <t>03Aug6571</t>
  </si>
  <si>
    <t>03Jul6478</t>
  </si>
  <si>
    <t>03Sep6957</t>
  </si>
  <si>
    <t>03Sep6832</t>
  </si>
  <si>
    <t>03Oct7121</t>
  </si>
  <si>
    <t>03Sep6939</t>
  </si>
  <si>
    <t>03Oct7203</t>
  </si>
  <si>
    <t>03Nov7223</t>
  </si>
  <si>
    <t>03Nov7302</t>
  </si>
  <si>
    <t>03Dec7502</t>
  </si>
  <si>
    <t>04Jan7579</t>
  </si>
  <si>
    <t>04Jan7552</t>
  </si>
  <si>
    <t>03Dec7425</t>
  </si>
  <si>
    <t>04Jan7699</t>
  </si>
  <si>
    <t>04Feb7799</t>
  </si>
  <si>
    <t>04Mar8230</t>
  </si>
  <si>
    <t>04Apr8110</t>
  </si>
  <si>
    <t>04Jan7661</t>
  </si>
  <si>
    <t>04Jun8405</t>
  </si>
  <si>
    <t>04Jun8415</t>
  </si>
  <si>
    <t>04Jun8435</t>
  </si>
  <si>
    <t>04Jul8495</t>
  </si>
  <si>
    <t>04Jul8560</t>
  </si>
  <si>
    <t>05Jan56</t>
  </si>
  <si>
    <t>05Jul9271</t>
  </si>
  <si>
    <t>05Jul9270</t>
  </si>
  <si>
    <t>05Jul9303</t>
  </si>
  <si>
    <t>05Aug9512</t>
  </si>
  <si>
    <t>05Sep9591</t>
  </si>
  <si>
    <t>05Aug9466</t>
  </si>
  <si>
    <t>05Sep9576</t>
  </si>
  <si>
    <t>05Oct9726</t>
  </si>
  <si>
    <t>05Nov9901</t>
  </si>
  <si>
    <t>05Nov9879</t>
  </si>
  <si>
    <t>05Nov9984</t>
  </si>
  <si>
    <t>05Nov9869</t>
  </si>
  <si>
    <t>05Sep9659</t>
  </si>
  <si>
    <t>05Nov9856</t>
  </si>
  <si>
    <t>/30/03</t>
  </si>
  <si>
    <t>AoC Jun OBD Points</t>
  </si>
  <si>
    <t>AoC Mar 03 OBD Points</t>
  </si>
  <si>
    <t>AoC Apr 03 OBD Points</t>
  </si>
  <si>
    <t>AoC Jul OBD Points</t>
  </si>
  <si>
    <t>AoC Aug OBD Points</t>
  </si>
  <si>
    <t>AoC Sep OBD points</t>
  </si>
  <si>
    <t>AoC Oct OBD</t>
  </si>
  <si>
    <t>AoC Nov OBD Points</t>
  </si>
  <si>
    <t>AoC Jan OBD Points</t>
  </si>
  <si>
    <t>AoC Feb OBD Points</t>
  </si>
  <si>
    <t>May OBD Awards</t>
  </si>
  <si>
    <t>Start Adjustment</t>
  </si>
  <si>
    <t>May Admin pts.</t>
  </si>
  <si>
    <t>Distiguished Service Medal</t>
  </si>
  <si>
    <t>OBD points</t>
  </si>
  <si>
    <t>Division CO duties + high activity - August</t>
  </si>
  <si>
    <t>Division CO duties + high activity - September</t>
  </si>
  <si>
    <t>Division CO duties + high activity - October</t>
  </si>
  <si>
    <t>Division CO duties + high activity</t>
  </si>
  <si>
    <t>Division CO duties + high activity - Oct06</t>
  </si>
  <si>
    <t>Division CO duties + high activity - Nov06</t>
  </si>
  <si>
    <t>Division Duties Dec 06, Sheridan Award, Conduct Me</t>
  </si>
  <si>
    <t>January 07 Admin and Award Points</t>
  </si>
  <si>
    <t>AoC XX CC Admin Points for February 2007</t>
  </si>
  <si>
    <t>AoC February Award Points-Vicksburg Campaign Medal</t>
  </si>
  <si>
    <t>AoC March Conduct Points</t>
  </si>
  <si>
    <t>April 07 AoC Conduct Points</t>
  </si>
  <si>
    <t>AoC May 07 Conduct Points</t>
  </si>
  <si>
    <t>AoC June 07 Conduct Points</t>
  </si>
  <si>
    <t>AoC Corps Command Admin Points Mar, Apr, May, Jun,</t>
  </si>
  <si>
    <t>AoC July 07 Conduct Points</t>
  </si>
  <si>
    <t>AoC August 07 Admin Points</t>
  </si>
  <si>
    <t>AoC August 07 Conduct Points</t>
  </si>
  <si>
    <t>AoC Sept 07 Admin Points</t>
  </si>
  <si>
    <t>AoC Sept 07 Award Points</t>
  </si>
  <si>
    <t>AoC Sept 07 Conduct Points</t>
  </si>
  <si>
    <t>AoC October 07 Conduct Points</t>
  </si>
  <si>
    <t>AoC October 07 Admin Points</t>
  </si>
  <si>
    <t>AoC November 07 Admin Points</t>
  </si>
  <si>
    <t>AoC November 07 Conduct Points</t>
  </si>
  <si>
    <t>OSM as XX Corps CO and Aoc COS</t>
  </si>
  <si>
    <t>AoC December 07 Admin Points</t>
  </si>
  <si>
    <t>AoC December 07 Conduct Points</t>
  </si>
  <si>
    <t>AoC January 08 Admin Points</t>
  </si>
  <si>
    <t>AoC January 08 XO Duties</t>
  </si>
  <si>
    <t>AoC Feb 08 Conduct Points</t>
  </si>
  <si>
    <t>AoC Feb 08 Admin Points</t>
  </si>
  <si>
    <t>AoC March 08 Admin Points</t>
  </si>
  <si>
    <t>AoC March 08 Conduct Points</t>
  </si>
  <si>
    <t>AoC April 08 Admin Duties</t>
  </si>
  <si>
    <t>AoC April 08 Conduct Points</t>
  </si>
  <si>
    <t>AoC May 08 Admin Points</t>
  </si>
  <si>
    <t>AoC May 08 XO Duties</t>
  </si>
  <si>
    <t>AoC June Admin/Conduct Points</t>
  </si>
  <si>
    <t>AoC July Admin-Conduct-Award Points</t>
  </si>
  <si>
    <t>August AoC Admin/Conduct Points</t>
  </si>
  <si>
    <t>Sept AoC Admin and Conduct Points</t>
  </si>
  <si>
    <t>Oct 08 AoC Admin and Conduct Points</t>
  </si>
  <si>
    <t>Nov 08 AoC Admin/Conduct/Award Points</t>
  </si>
  <si>
    <t>Dec 08 AoC Admin/XO Points</t>
  </si>
  <si>
    <t>AoC CC/XO/AC admin points for Jan 2009</t>
  </si>
  <si>
    <t>AoC AC Admin Points for Feb 2009</t>
  </si>
  <si>
    <t>AoC AC Admin Points for Mar 2009</t>
  </si>
  <si>
    <t>AoC AC Admin Points for Apr 2009</t>
  </si>
  <si>
    <t>AoC AC Admin Points for May 2009</t>
  </si>
  <si>
    <t>AoC AC Admin Points for June 2009</t>
  </si>
  <si>
    <t>AoC AC Admin Points for July 2009</t>
  </si>
  <si>
    <t>AoC AC Admin Points for Aug 2009</t>
  </si>
  <si>
    <t>AoC AC Admin Points for Sep 2009</t>
  </si>
  <si>
    <t>AoC AC Admin Points for Oct 2009</t>
  </si>
  <si>
    <t>AoC AC Admin Points for Nov 2009</t>
  </si>
  <si>
    <t>AoC AC Admin Points for Dec 2009</t>
  </si>
  <si>
    <t>AoC AC Admin Points for Jan 2010</t>
  </si>
  <si>
    <t>AoC AC Admin Points for Feb 2010</t>
  </si>
  <si>
    <t>AoC Army Commander Points March 2010</t>
  </si>
  <si>
    <t>AotC Army Commander April 2010</t>
  </si>
  <si>
    <t>AotC Army Commander May 2010</t>
  </si>
  <si>
    <t>AotC Army CO Points, June 2010</t>
  </si>
  <si>
    <t>AotC Army CO points, July 2010</t>
  </si>
  <si>
    <t>AotC Monthly AC Points August 2010</t>
  </si>
  <si>
    <t>Admin Points AotC Army Commander</t>
  </si>
  <si>
    <t>Award Points Medal of Honor</t>
  </si>
  <si>
    <t>December 2010 Award and Conduct Points</t>
  </si>
  <si>
    <t>January 2011 Conduct Points</t>
  </si>
  <si>
    <t>April 2011 Conduct Points</t>
  </si>
  <si>
    <t>April 2011 Award Points</t>
  </si>
  <si>
    <t>March 2011 Conduct Points</t>
  </si>
  <si>
    <t>March 2011 Award Points</t>
  </si>
  <si>
    <t>February 2011 Conduct Points</t>
  </si>
  <si>
    <t>February 2011 Award Points</t>
  </si>
  <si>
    <t>May 2011 Conduct Points</t>
  </si>
  <si>
    <t>June 2011 Conduct Points</t>
  </si>
  <si>
    <t>July 2011 Award Points</t>
  </si>
  <si>
    <t>July 2011 Conduct Points</t>
  </si>
  <si>
    <t>September 2011 Conduct Points</t>
  </si>
  <si>
    <t>September 2011 Award Points</t>
  </si>
  <si>
    <t>August 2011 Conduct Points</t>
  </si>
  <si>
    <t>October 2011 award points</t>
  </si>
  <si>
    <t>October 2011 conduct points</t>
  </si>
  <si>
    <t>November 2011 conduct points</t>
  </si>
  <si>
    <t>Jan 2012 Points</t>
  </si>
  <si>
    <t>Admin Points UA Cabinet Secretary</t>
  </si>
  <si>
    <t>February 2012 Points</t>
  </si>
  <si>
    <t>March 2012 Points</t>
  </si>
  <si>
    <t>April 2012 Points</t>
  </si>
  <si>
    <t>May 2012 Points</t>
  </si>
  <si>
    <t>Admin Points Union Cabinet Secretary</t>
  </si>
  <si>
    <t>June 2012 Points</t>
  </si>
  <si>
    <t>August 2012 Points</t>
  </si>
  <si>
    <t>September 2012 Points</t>
  </si>
  <si>
    <t>October 2012 Points</t>
  </si>
  <si>
    <t>Nov 2012 Points</t>
  </si>
  <si>
    <t>Award Points Good Conduct Medal</t>
  </si>
  <si>
    <t>Award Points Exemplary Service Medal</t>
  </si>
  <si>
    <t>Dec 2012 Points</t>
  </si>
  <si>
    <t>Jan 2013 Points</t>
  </si>
  <si>
    <t>Feb 2013 Points</t>
  </si>
  <si>
    <t>Admin Points UA Cabinet Secretary (Dec/Jan/Feb)</t>
  </si>
  <si>
    <t>Training award points for training new cadet</t>
  </si>
  <si>
    <t>March 2013 Points</t>
  </si>
  <si>
    <t>Admin Points UA Cabinet Secretary (Mar/Apr/May)</t>
  </si>
  <si>
    <t>May 2013 Points</t>
  </si>
  <si>
    <t>June 2013 Points</t>
  </si>
  <si>
    <t>Admin Points UA Cabinet Secretary (June)</t>
  </si>
  <si>
    <t>Admin Points UA Cabinet Secretary (July)</t>
  </si>
  <si>
    <t>Admin Points UA Cabinet Secretary (August)</t>
  </si>
  <si>
    <t>April 2013 Points</t>
  </si>
  <si>
    <t>July 2013 Points</t>
  </si>
  <si>
    <t>Aug 2013 Points</t>
  </si>
  <si>
    <t>Sept 2013 Points</t>
  </si>
  <si>
    <t>Admin Points UA Cabinet Secretary (Sept/Oct)</t>
  </si>
  <si>
    <t>Oct/Nov 2013 Points</t>
  </si>
  <si>
    <t>December Points</t>
  </si>
  <si>
    <t>January 2014 Points</t>
  </si>
  <si>
    <t>Admin Points UA Cabinet Secretary (Nov/Dec)</t>
  </si>
  <si>
    <t>Admin Points UA Cabinet Secretary (Jan., 2014)</t>
  </si>
  <si>
    <t>February Points</t>
  </si>
  <si>
    <t>Admin Points UA Cabinet Secretary (Feb., 2014)</t>
  </si>
  <si>
    <t>March Points</t>
  </si>
  <si>
    <t>April Awards</t>
  </si>
  <si>
    <t>Admin Points UA Cabinet Secretary (Mar/Apr, 2014)</t>
  </si>
  <si>
    <t>May 2014 Points</t>
  </si>
  <si>
    <t>Admin Points UA Cabinet Secretary (May/Jun, 2014)</t>
  </si>
  <si>
    <t>Admin Points UA Cabinet Secretary (July, 2014)</t>
  </si>
  <si>
    <t>July Points</t>
  </si>
  <si>
    <t>Exemplary Service &amp; Good Conduct Medal (UACS)</t>
  </si>
  <si>
    <t>Admin Points UA Cabinet Secretary (Aug/Sept, 2014)</t>
  </si>
  <si>
    <t>August Awards 2014</t>
  </si>
  <si>
    <t>September Awards 2014</t>
  </si>
  <si>
    <t>October Awards</t>
  </si>
  <si>
    <t>Admin Points UA Cabinet Secretary (Oct/Nov, 2014)</t>
  </si>
  <si>
    <t>Admin Points UA Cabinet Secretary (Dec, 2014)</t>
  </si>
  <si>
    <t>Nov/Dec Awards 2014</t>
  </si>
  <si>
    <t>Jan Awards 2015</t>
  </si>
  <si>
    <t>Union CO admin pts Jan 2015</t>
  </si>
  <si>
    <t>Cabinet Pts, Jan. 2015</t>
  </si>
  <si>
    <t>Union CO admin pts Feb. 2015</t>
  </si>
  <si>
    <t>Union CO admin pts Mar. 2015</t>
  </si>
  <si>
    <t>Union CO admin pts Apr. 2015</t>
  </si>
  <si>
    <t>Union CO admin pts May. 2015</t>
  </si>
  <si>
    <t>Union CO admin pts June/July. 2015</t>
  </si>
  <si>
    <t>Union CO admin pts Aug/Sep. 2015</t>
  </si>
  <si>
    <t>Union CO admin pts Oct. 2015</t>
  </si>
  <si>
    <t>Union CO admin pts Nov/Dec 2015</t>
  </si>
  <si>
    <t>Union CO admin pts Jan 2016</t>
  </si>
  <si>
    <t>Union CO admin pts Feb 2016</t>
  </si>
  <si>
    <t>UA CO Admin Pts Mar. 2016</t>
  </si>
  <si>
    <t>Union Army CO April/May 2016</t>
  </si>
  <si>
    <t>Union Army CO Award Points June and July 2016</t>
  </si>
  <si>
    <t>UA CO Award Points Aug/Sep/Oct, 2016</t>
  </si>
  <si>
    <t>Union Army CO Award Points Nov and Dec 2016</t>
  </si>
  <si>
    <t>Union Army CO Award Points Jan and Feb 2017</t>
  </si>
  <si>
    <t>Mar-June 17 UAC</t>
  </si>
  <si>
    <t>GCM - First Half of 2017</t>
  </si>
  <si>
    <t>GCM - First &amp; Second Half of 2016</t>
  </si>
  <si>
    <t>GCM - First &amp; Second Half of 2015</t>
  </si>
  <si>
    <t>HSM - First Half of 2017</t>
  </si>
  <si>
    <t>HSM - First &amp; Second Half of 2016</t>
  </si>
  <si>
    <t>HSM - First &amp; Second Half of 2015</t>
  </si>
  <si>
    <t>ESM - 2016 Term</t>
  </si>
  <si>
    <t>ESM 2015 Term</t>
  </si>
  <si>
    <t>OSM - First 2-year Term (2015 thru 2016) as UA CoA</t>
  </si>
  <si>
    <t>Union Army CO July 2017</t>
  </si>
  <si>
    <t>Union Army CO Aug-Nov 2017</t>
  </si>
  <si>
    <t>Union Army CO Dec 2017</t>
  </si>
  <si>
    <t>Union Army CO January 2018</t>
  </si>
  <si>
    <t>Union Army CO Feb and Mar 2018</t>
  </si>
  <si>
    <t>UA CO Apr, May, June 2018</t>
  </si>
  <si>
    <t>UA CO July-December 2018</t>
  </si>
  <si>
    <t>OSM - 2017</t>
  </si>
  <si>
    <t>ESM - First Half of 2018</t>
  </si>
  <si>
    <t>ESM - Second Half of 2017</t>
  </si>
  <si>
    <t>HSM - Second Half of 2018</t>
  </si>
  <si>
    <t>GCM - First Half of 2018</t>
  </si>
  <si>
    <t>GCM - Second Half of 2017</t>
  </si>
  <si>
    <t>GCM, December 2018 Website Support Donation Drive</t>
  </si>
  <si>
    <t>OSM - 2018</t>
  </si>
  <si>
    <t>DOU 2017-2018 GinC Service</t>
  </si>
  <si>
    <t>UA CO January-June 2019</t>
  </si>
  <si>
    <t>UA CO July-Sept 2019</t>
  </si>
  <si>
    <t>2019 OSM (9 months)</t>
  </si>
  <si>
    <t>ESM (1st Half 2019)</t>
  </si>
  <si>
    <t>HSM (1st Half, 2019)</t>
  </si>
  <si>
    <t>GCM (1st Half, 2019)</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</si>
  <si>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</si>
  <si>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</si>
  <si>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</si>
  <si>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</si>
  <si>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</si>
  <si>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</si>
  <si>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</si>
  <si>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</si>
  <si>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</si>
  <si>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</si>
  <si>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</si>
  <si>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</si>
  <si>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</si>
  <si>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</si>
  <si>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</si>
  <si>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</si>
  <si>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</si>
  <si>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</si>
  <si>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</si>
  <si>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</si>
  <si>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</si>
  <si>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</si>
  <si>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</si>
  <si>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</si>
  <si>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</si>
  <si>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UMA Super - Through APR 2022</t>
  </si>
  <si>
    <t>CSA</t>
  </si>
  <si>
    <t>Gen. John Newton 3/4/II, ANV</t>
  </si>
  <si>
    <t>USA</t>
  </si>
  <si>
    <t>Gen. Derald Riggs 5/2/XV, AotT</t>
  </si>
  <si>
    <t>HPS Gettysburg</t>
  </si>
  <si>
    <t>Other (Enter description in Comments including # turns) /0</t>
  </si>
  <si>
    <t>Multiplayer Battle</t>
  </si>
  <si>
    <t>Capt. George Tarr 4/3/I, ANV</t>
  </si>
  <si>
    <t>Col. Stewart Crisp ././zRetired, AotC</t>
  </si>
  <si>
    <t>.</t>
  </si>
  <si>
    <t>//,</t>
  </si>
  <si>
    <t>Col. Goetz Hasenmueller ././zDischarged, AoA</t>
  </si>
  <si>
    <t>TS Gettysburg</t>
  </si>
  <si>
    <t>13h Battle of Gettysburg /149</t>
  </si>
  <si>
    <t>Battle</t>
  </si>
  <si>
    <t>Col. Nick DeStefano ././zRetired, AotM</t>
  </si>
  <si>
    <t>Brig. Gen. David Danner ./2/XV, AotT</t>
  </si>
  <si>
    <t>HPS Chancellorsville</t>
  </si>
  <si>
    <t>020C_A Concentration of Confederates.scn /46</t>
  </si>
  <si>
    <t>Gen. John Dragan ././zRetired, AoA</t>
  </si>
  <si>
    <t>T101-Relief of Williamsport /82</t>
  </si>
  <si>
    <t>Gen. David Danner ./2/XV, AotT</t>
  </si>
  <si>
    <t>HPS Chickamauga</t>
  </si>
  <si>
    <t>047 Chick_Meeting Engagement 130 /130</t>
  </si>
  <si>
    <t>Gen. Robert Weir 1/4/II, ANV</t>
  </si>
  <si>
    <t>Gen. Alex Ruhrmann ././zRetired, AotC</t>
  </si>
  <si>
    <t>TS Antietam</t>
  </si>
  <si>
    <t>BGN / ?? / ??</t>
  </si>
  <si>
    <t>Training</t>
  </si>
  <si>
    <t>BGN / 12 / 24</t>
  </si>
  <si>
    <t>Maneuver</t>
  </si>
  <si>
    <t>Col. Kevan Thomas ././zDischarged, ANV</t>
  </si>
  <si>
    <t>TS Bull Run</t>
  </si>
  <si>
    <t>BGB / 06 / 34</t>
  </si>
  <si>
    <t>TS Chickamauga</t>
  </si>
  <si>
    <t>BGC / 16a / 30</t>
  </si>
  <si>
    <t>TS Shiloh</t>
  </si>
  <si>
    <t>BGS / 15 / 28</t>
  </si>
  <si>
    <t>Fld. Lt. Don Adams ././zRetired, ANV</t>
  </si>
  <si>
    <t>BGB / 02 / 11</t>
  </si>
  <si>
    <t>BGN / 13 / 24</t>
  </si>
  <si>
    <t>BGG / 10a / 24</t>
  </si>
  <si>
    <t>BGG / 13a / 149</t>
  </si>
  <si>
    <t>Maj. Marcel Mary ././zDischarged, ANV</t>
  </si>
  <si>
    <t>BGC / 12 / 12</t>
  </si>
  <si>
    <t>Col. Gerrit Van Mourik ././zDischarged, AotM</t>
  </si>
  <si>
    <t>BGG / 06b / 21</t>
  </si>
  <si>
    <t>BGG / 06b / 12</t>
  </si>
  <si>
    <t>HPS Corinth</t>
  </si>
  <si>
    <t>CC / 01 / 12</t>
  </si>
  <si>
    <t>CC / ?? / 40</t>
  </si>
  <si>
    <t>Maj. Gen. Mark Tuttle ././zDischarged, AoG</t>
  </si>
  <si>
    <t>BGN / 48 / 30</t>
  </si>
  <si>
    <t>BGN / 08 / 45</t>
  </si>
  <si>
    <t>HPS Ozark</t>
  </si>
  <si>
    <t>CO / 01 / 21</t>
  </si>
  <si>
    <t>BGG / L04 / 26</t>
  </si>
  <si>
    <t>CC / FR03a / 50</t>
  </si>
  <si>
    <t>CO / 09b / 41</t>
  </si>
  <si>
    <t>BGC / L10 / 61</t>
  </si>
  <si>
    <t>CO / 07h / 94</t>
  </si>
  <si>
    <t>Maj. Gen. Adam Wadding ././zDischarged, AotM</t>
  </si>
  <si>
    <t>BGG / 06h / 12</t>
  </si>
  <si>
    <t>BGB / L01 / 88</t>
  </si>
  <si>
    <t>BGS / 04h / 90</t>
  </si>
  <si>
    <t>BGC / L11 / 56</t>
  </si>
  <si>
    <t>CO / CG / 21</t>
  </si>
  <si>
    <t>HPS Franklin</t>
  </si>
  <si>
    <t>CF / ?? / 49</t>
  </si>
  <si>
    <t>CC / B0 / 16</t>
  </si>
  <si>
    <t>CF / CG / 36</t>
  </si>
  <si>
    <t>Col. Marc Rosser ././zDischarged, ANV</t>
  </si>
  <si>
    <t>BGG / 05h / 16</t>
  </si>
  <si>
    <t>Lt. Gen. Isacco Ubaldi ././zDischarged, ANV</t>
  </si>
  <si>
    <t>BGB / ?? / 36</t>
  </si>
  <si>
    <t>CC / CH01 / 280</t>
  </si>
  <si>
    <t>BGN / ?? / 90</t>
  </si>
  <si>
    <t>CF / CG / 18</t>
  </si>
  <si>
    <t>BGB / L12 / 43</t>
  </si>
  <si>
    <t>Fld. Lt. Marcello Gennari ././zDischarged, AoA</t>
  </si>
  <si>
    <t>BGG / ?? / 30-</t>
  </si>
  <si>
    <t>Maj. Gen. Greg Edmand ././zDischarged, AotT</t>
  </si>
  <si>
    <t>BGS / ?? / 12</t>
  </si>
  <si>
    <t>BGB / F01 / 16</t>
  </si>
  <si>
    <t>BGC / Res01a / 27</t>
  </si>
  <si>
    <t>Battle of Corinth</t>
  </si>
  <si>
    <t>Maj. Gen. Glynn Hargreaves ././zDischarged, AoA</t>
  </si>
  <si>
    <t>Kernstown 1</t>
  </si>
  <si>
    <t>Brandy Station. Not part of a campaign.</t>
  </si>
  <si>
    <t>Kernstown I 02 Balanced Scenario</t>
  </si>
  <si>
    <t>Sharpsburg\004</t>
  </si>
  <si>
    <t>Winchester 2, The Great Battle of Winchester\04f</t>
  </si>
  <si>
    <t>Campaign game 1st</t>
  </si>
  <si>
    <t>Ely's Ford</t>
  </si>
  <si>
    <t>Brig. Gen. Jim Hall ././zDischarged, AoA</t>
  </si>
  <si>
    <t>Brig. Gen. George Kasnic ././zRetired, AotC</t>
  </si>
  <si>
    <t>8. Counterstroke</t>
  </si>
  <si>
    <t>HPS Peninsula</t>
  </si>
  <si>
    <t>02a Historic Beaver Dam Creek</t>
  </si>
  <si>
    <t>Guarding the Crossing</t>
  </si>
  <si>
    <t>Tug of War</t>
  </si>
  <si>
    <t>Oak Grove\01a</t>
  </si>
  <si>
    <t>Gen. Brett Kolcun 5/3/XVII, AotT</t>
  </si>
  <si>
    <t>11 Stirring Up the Hornet's Nest /9</t>
  </si>
  <si>
    <t>HPS Shiloh</t>
  </si>
  <si>
    <t>129 NM_Battle of Mississippi River /20</t>
  </si>
  <si>
    <t>201 XX_Naval Warfare /20</t>
  </si>
  <si>
    <t>018 Co_The Fight at Columbia /28</t>
  </si>
  <si>
    <t>og_c1u1.scn 1. OAK GROVE (Historical battle setup): June 25, 1862 /23</t>
  </si>
  <si>
    <t>05b_Hist_Savage Station_June 29.scn /37</t>
  </si>
  <si>
    <t>00h_Hist_Seven Pines_May 31-June 1.scn /78</t>
  </si>
  <si>
    <t>Lt. Gen. David Danner ./2/XV, AotT</t>
  </si>
  <si>
    <t>Maj. Gen. Derald Riggs 5/2/XV, AotT</t>
  </si>
  <si>
    <t>068 Fk_The Mother of Battles /86</t>
  </si>
  <si>
    <t>Lt. Col. Brett Kolcun 5/3/XVII, AotT</t>
  </si>
  <si>
    <t>!HISTORICAL 1.2 Gettysburg - July 2, 1863 /17</t>
  </si>
  <si>
    <t>Maj. Gen. John Dragan ././zRetired, AoA</t>
  </si>
  <si>
    <t>146 Sh_Battle of Shiloh (v.2) /86</t>
  </si>
  <si>
    <t>Lt. Gen. Dale Carpiaux ././zRetired, AotW</t>
  </si>
  <si>
    <t>Col. Jim Hall ././zDischarged, AoA</t>
  </si>
  <si>
    <t>Col. Glynn Hargreaves ././zDischarged, AoA</t>
  </si>
  <si>
    <t>Maj. Gen. Atle Jenssen ././zDischarged, AotT</t>
  </si>
  <si>
    <t>069 Fk_Union drive at Spring Hill /56</t>
  </si>
  <si>
    <t>!HISTORICAL 1.3.2 Culps Hill - July 3rd - Gettysburg /20</t>
  </si>
  <si>
    <t>Col. Ian Coyle ././zDischarged, ANV</t>
  </si>
  <si>
    <t>09 Prarie Grove_H1100 /25</t>
  </si>
  <si>
    <t>gwos2_c1u1.scn 1. Glendale to Malvern Hill: June 30 - July 1, 1862 /80</t>
  </si>
  <si>
    <t>130 NM_Defend New Madrid /26</t>
  </si>
  <si>
    <t>!HISTORICAL 2. The Battle of Brandy Station - June 9, 1863 /47</t>
  </si>
  <si>
    <t>115 MS_Battle of Mill Springs (Sun) /18</t>
  </si>
  <si>
    <t>03a_Hist_Gaines's Mill_June 27.scn /32</t>
  </si>
  <si>
    <t>Gen. Andy Burke ././zRetired, AoG</t>
  </si>
  <si>
    <t>02hist1_White House Corinth:</t>
  </si>
  <si>
    <t>103 MS_Battle of Beech Grove /15</t>
  </si>
  <si>
    <t>ctrc1u1_c1u1.scn 1. Chickahominy to Richmond - June 28-29, 1862 /117</t>
  </si>
  <si>
    <t>Cadet Tom Phillips ././zRetired, AotM</t>
  </si>
  <si>
    <t>065 Fk_Fight at Spring Hill /18</t>
  </si>
  <si>
    <t>Lt. Gen. John Dragan ././zRetired, AoA</t>
  </si>
  <si>
    <t>051 FH_Fort Henry (Hist) /12</t>
  </si>
  <si>
    <t>Campaign (Enter description in Comments) /0</t>
  </si>
  <si>
    <t>Fld. Lt. Tom Phillips ././zRetired, AotM</t>
  </si>
  <si>
    <t>!HISTORICAL 1.1 Gettysburg - July 1, 1863 /44</t>
  </si>
  <si>
    <t>Maj. Tom Phillips ././zRetired, AotM</t>
  </si>
  <si>
    <t>H0 Awful Grandeur /10</t>
  </si>
  <si>
    <t>045 FD_Probe into Dover (Rain) /20</t>
  </si>
  <si>
    <t>Lt. Col. Tom Phillips ././zRetired, AotM</t>
  </si>
  <si>
    <t>W Overton's Hill /10</t>
  </si>
  <si>
    <t>07b_Hist_Malvern Hill_July 1.scn /32</t>
  </si>
  <si>
    <t>Lt. Col. Tony Best ././zDischarged, AoG</t>
  </si>
  <si>
    <t>Brig. Gen. Kennon Whitehead 3/1/II, AotM</t>
  </si>
  <si>
    <t>008 Ca_Hardee at Cairo /40</t>
  </si>
  <si>
    <t>LCR004 Logans Cross Road /20</t>
  </si>
  <si>
    <t>uwlyc(b)_c2u2 Missouri holds the line at Bay Springs, Sept 18, 1862 /20</t>
  </si>
  <si>
    <t>pjvdr_c2u1 The Battle of Corinth, October 3-4, 1862 /104</t>
  </si>
  <si>
    <t>81. Cavalry skirmishes (var. 32) /18</t>
  </si>
  <si>
    <t>Kernstown Balanced /15</t>
  </si>
  <si>
    <t>Capt. John Newton 3/4/II, ANV</t>
  </si>
  <si>
    <t>63. Encounters along South Mountain I (var. 6) /15</t>
  </si>
  <si>
    <t>16a The Rock of Chickamauga /30</t>
  </si>
  <si>
    <t>Col. Tom Phillips ././zRetired, AotM</t>
  </si>
  <si>
    <t>B0 Battle of Spring Hill /16</t>
  </si>
  <si>
    <t>db_c1u1 Battle of Davis Bridge, Oct 5, 1862 /45</t>
  </si>
  <si>
    <t>103. The Crisis is at Hand I (var. 5) /241</t>
  </si>
  <si>
    <t>CHI01 Battle of Chickamauga /114</t>
  </si>
  <si>
    <t>Lt. Col. John Newton 3/4/II, ANV</t>
  </si>
  <si>
    <t>!HISTORICAL 1.2a Gettysburg - July 2, 1863, 5 am /53</t>
  </si>
  <si>
    <t>Maj. Gen. Robert Weir 1/4/II, ANV</t>
  </si>
  <si>
    <t>Brig. Gen. Tom Phillips ././zRetired, AotM</t>
  </si>
  <si>
    <t>113 MS_Full Force at Mill Springs (Sun) /24</t>
  </si>
  <si>
    <t>n c2u2 The Battle of Newtonia, Sept 30, 1862 /14</t>
  </si>
  <si>
    <t>071 Fk_Battle of Frankfort /38</t>
  </si>
  <si>
    <t>Col. Brett Kolcun 5/3/XVII, AotT</t>
  </si>
  <si>
    <t>116 MS_Johnston invades Kentucky /70</t>
  </si>
  <si>
    <t>080 Jk_Battle of Jackson /46</t>
  </si>
  <si>
    <t>FR03a Storm over Fredricksburg - Alternate /50</t>
  </si>
  <si>
    <t>209. North of Waterloo Bridge I (var. 21) /160</t>
  </si>
  <si>
    <t>HPS Vicksburg</t>
  </si>
  <si>
    <t>05h. Champion Hill.scn /30</t>
  </si>
  <si>
    <t>thc_c1u1.scn /29</t>
  </si>
  <si>
    <t>2BR Battle of 2nd Bull Run /80</t>
  </si>
  <si>
    <t>HPS Atlanta</t>
  </si>
  <si>
    <t>039-Cassville May 19 PM V.1 /40</t>
  </si>
  <si>
    <t>Fld. Lt. Goetz Hasenmueller ././zDischarged, AoA</t>
  </si>
  <si>
    <t>35 Battle for Antietam Creek /85</t>
  </si>
  <si>
    <t>070-Kennesaw June 27 Historical /35</t>
  </si>
  <si>
    <t>032-Cassville May 19 AM Historical /27</t>
  </si>
  <si>
    <t>133-Equal Force Fight #1 (Infantry) /35</t>
  </si>
  <si>
    <t>017 SR_Murfreesboro V.1 132 /132</t>
  </si>
  <si>
    <t>052-Picketts Mill May 27 V.5 /20</t>
  </si>
  <si>
    <t>149. On a collision course I (var. 34) /216</t>
  </si>
  <si>
    <t>087-Peachtree July 20 Historical /21</t>
  </si>
  <si>
    <t>037-Cassville May 19 PM Historical /40</t>
  </si>
  <si>
    <t>Capt. Goetz Hasenmueller ././zDischarged, AoA</t>
  </si>
  <si>
    <t>02 Blood and Buttons /38</t>
  </si>
  <si>
    <t>265. From out of the Valley I (var. 60) /216</t>
  </si>
  <si>
    <t>Cam_Rebels defend Chattanooga.scn /35</t>
  </si>
  <si>
    <t>271. From out of the Valley IV (var. 53) /216</t>
  </si>
  <si>
    <t>Lt. Gen. Derald Riggs 5/2/XV, AotT</t>
  </si>
  <si>
    <t>082-Chattahoochie July 7-8 V.2 /102</t>
  </si>
  <si>
    <t>Cam_Chickamauga C1U2 C2U2.scn /130</t>
  </si>
  <si>
    <t>103b The Killing Fields /290</t>
  </si>
  <si>
    <t>001 P_Perryville (H) 15 /15</t>
  </si>
  <si>
    <t>091-Peachtree July 20 V.2 /25</t>
  </si>
  <si>
    <t>029 SR_McCown Attacks (H) 12 /12</t>
  </si>
  <si>
    <t>16. Stand on Big Pipe Creek - Attack Across the Front (var. 3) /179</t>
  </si>
  <si>
    <t>033 SR_Sheridan's Defense (H) 15 /15</t>
  </si>
  <si>
    <t>Cam_Breckinridge Attack (H).scn /9</t>
  </si>
  <si>
    <t>097-Atlanta July 22 Historical /21</t>
  </si>
  <si>
    <t>057 Chick_Bridge defense (H) 12 /12</t>
  </si>
  <si>
    <t>WI01 Battle of the Wilderness /100</t>
  </si>
  <si>
    <t>051 Chick_Jay's Mill 9am (H) 12 /12</t>
  </si>
  <si>
    <t>Lt. Gen. Robert Harney ././zRetired, ANV</t>
  </si>
  <si>
    <t>18 Day of Reckoning /33</t>
  </si>
  <si>
    <t>Fld. Lt. Alvin Baker ././zRetired, AoG</t>
  </si>
  <si>
    <t>Maj. Gen. Neil Edwards ././zRetired, AotC</t>
  </si>
  <si>
    <t>jf_c1u1.scn /77</t>
  </si>
  <si>
    <t>097 GM_Cheatham probes north 15 /15</t>
  </si>
  <si>
    <t>. dummy dummy ././., .</t>
  </si>
  <si>
    <t>Kfa Battle of Kolb's Farm /18</t>
  </si>
  <si>
    <t>062-Kennesaw June 20 Chase V.1 /102</t>
  </si>
  <si>
    <t>Lt. Col. Goetz Hasenmueller ././zDischarged, AoA</t>
  </si>
  <si>
    <t>11 Twice Hallowed Ground /90</t>
  </si>
  <si>
    <t>HPS Antietam</t>
  </si>
  <si>
    <t>014 2BR_2nd Bull Run (Historical) /81</t>
  </si>
  <si>
    <t>Maj. Gen. Emmette Bird 7/1/II, AotM</t>
  </si>
  <si>
    <t>02hist2_Corinth-day2 Corinth:</t>
  </si>
  <si>
    <t>Col. Douglas Shaw 4/2/XVI, AotT</t>
  </si>
  <si>
    <t>Capt. Cameron McOmish 1/1/I, AotM</t>
  </si>
  <si>
    <t>081 Chatt_Lookout Mountain (H) 16 /16</t>
  </si>
  <si>
    <t>167 Chatt_Tunnel Hill (083_Winter).scn /17</t>
  </si>
  <si>
    <t>Maj. Gen. Philip Roubaud ././zDischarged, AotC</t>
  </si>
  <si>
    <t>004 P_Perryville V.1w 15 /15</t>
  </si>
  <si>
    <t>BCR01h With a Little Help From Chalmers /23</t>
  </si>
  <si>
    <t>Cam_Wauhatchie (H).scn /12</t>
  </si>
  <si>
    <t>097 Jk_Van Dorn Arrives /40</t>
  </si>
  <si>
    <t>028 2BR_Groveton V.5 /12</t>
  </si>
  <si>
    <t>019 2BR_2nd Bull Run V.5 /81</t>
  </si>
  <si>
    <t>off_c3u1.scn 7. Return to Seven Pines - June 26-27, 1862 /101</t>
  </si>
  <si>
    <t>003 1BR_Bull Run V.1 /40</t>
  </si>
  <si>
    <t>CAM_Chantilly C2U1 /55</t>
  </si>
  <si>
    <t>009 P_Perryville V.4 (Meet) 35 /35</t>
  </si>
  <si>
    <t>Brig. Gen. Brett Kolcun 5/3/XVII, AotT</t>
  </si>
  <si>
    <t>070 Gap_Warrenton Collision /40</t>
  </si>
  <si>
    <t>069 Gap_Battle for Virginia /40</t>
  </si>
  <si>
    <t>064 SM_South Mountain (Historical) /40</t>
  </si>
  <si>
    <t>ctr_c3_1.scn 1. Chickahominy to Richmond - June 28-29, 1862 /117</t>
  </si>
  <si>
    <t>060 H_Hagerstown /86</t>
  </si>
  <si>
    <t>087 Frk_Battle for Kentucky 40 /40</t>
  </si>
  <si>
    <t>138 Nv_Late for battle at Nashville /56</t>
  </si>
  <si>
    <t>122 NM_Battle of New Madrid (Hist) /40</t>
  </si>
  <si>
    <t>063 Fk_Blood on the road to Franklin /40</t>
  </si>
  <si>
    <t>m_c1u2 The Battle of Memphis, Dec. 14-15, 1862 /92</t>
  </si>
  <si>
    <t>04h The Battle of Shiloh /90</t>
  </si>
  <si>
    <t>054 CM_Cedar Mountain V.1 /21</t>
  </si>
  <si>
    <t>107 Spr_On to Nashville 40 /40</t>
  </si>
  <si>
    <t>Fld. Lt. Robert Hardee ././zDischarged, AotW</t>
  </si>
  <si>
    <t>08 Battle of Antietam /45</t>
  </si>
  <si>
    <t>018 2BR_2nd Bull Run V.4 /81</t>
  </si>
  <si>
    <t>26 Battle of Sharpsburg /26</t>
  </si>
  <si>
    <t>079C_May 1863 Blind Meet.scn /46</t>
  </si>
  <si>
    <t>033C_May 1st 11am V.4.scn /9</t>
  </si>
  <si>
    <t>018F_March 17th Kelly's Ford.scn /25</t>
  </si>
  <si>
    <t>057C_May 2nd 3pm.scn /16</t>
  </si>
  <si>
    <t>070C_May 3rd (Full Field) V.2.scn /46</t>
  </si>
  <si>
    <t>172 AI Challenge_South Mountain V.1 /40</t>
  </si>
  <si>
    <t>CAM_Nov 1st Blind Meet.scn /35</t>
  </si>
  <si>
    <t>CAM_May 3rd 5am C2U3w.scn /46</t>
  </si>
  <si>
    <t>CAM_Nov 1st Blind Meet_w.scn /35</t>
  </si>
  <si>
    <t>CAM_Nov 1st Blind Meet V.1_w.scn /75</t>
  </si>
  <si>
    <t>002F_Nov 19th_Meeting Engagement.scn /86</t>
  </si>
  <si>
    <t>Col. Robert Hardee ././zDischarged, AotW</t>
  </si>
  <si>
    <t>12 The Second Battle of Bull Run /78</t>
  </si>
  <si>
    <t>03e Spring River_What If /27</t>
  </si>
  <si>
    <t>CAM_May 1863 Blind Meet V.1.scn /86</t>
  </si>
  <si>
    <t>The Climax2 /32</t>
  </si>
  <si>
    <t>Gen. Lars Wistedt ././zRetired, AotC</t>
  </si>
  <si>
    <t>Maj. Gen. Brett Kolcun 5/3/XVII, AotT</t>
  </si>
  <si>
    <t>pjvdr_c23u4 The Battle of the Hatchie, October 2, 1862 /40</t>
  </si>
  <si>
    <t>07h PR_full_Unfixed_Supplied /94</t>
  </si>
  <si>
    <t>070 Fk_A Grand Battle /86</t>
  </si>
  <si>
    <t>012 P_Perryville V.5 (Meet_50%)w 35 /35</t>
  </si>
  <si>
    <t>107 MD_East Tennessee defense /68</t>
  </si>
  <si>
    <t>Brig. Gen. Allan Hovey ././zRetired, AotM</t>
  </si>
  <si>
    <t>02d_Hist_Beaver Dam_June 26.scn /81</t>
  </si>
  <si>
    <t>10z Battle of Chickamauga /85</t>
  </si>
  <si>
    <t>05whatif_b. Champion Hill (large).scn /77</t>
  </si>
  <si>
    <t>Meet_Weather_Hagerstown /86</t>
  </si>
  <si>
    <t>Brig. Gen. Nick DeStefano ././zRetired, AotM</t>
  </si>
  <si>
    <t>176 Sh_Sherman's March /40</t>
  </si>
  <si>
    <t>Maj. Gen. Allan Hovey ././zRetired, AotM</t>
  </si>
  <si>
    <t>1st Lt. Philip Thompson ././zRetired, AotC</t>
  </si>
  <si>
    <t>01hvar. Chickasaw Bayou.scn /253</t>
  </si>
  <si>
    <t>036. Only half prepared III (var. 4) /272</t>
  </si>
  <si>
    <t>Gen. Pierre Desruisseaux ././zDischarged, ANV</t>
  </si>
  <si>
    <t>052. Rebels in Gettysburg! (var. 7) /224</t>
  </si>
  <si>
    <t>Lt. Gen. David Groce ././zDischarged, AotS</t>
  </si>
  <si>
    <t>Maj. Gen. David McGown Jr. ././zDischarged, AoA</t>
  </si>
  <si>
    <t>Capt. Bill Schmitt ././zDischarged, AotP</t>
  </si>
  <si>
    <t>049 Ant_Meeting at the center /40</t>
  </si>
  <si>
    <t>Meet_Hagerstown /86</t>
  </si>
  <si>
    <t>Maj. Gen. Douglas Shaw 4/2/XVI, AotT</t>
  </si>
  <si>
    <t>Struggle for Control /200</t>
  </si>
  <si>
    <t>Brig. Gen. Michael Gandt ././zRetired, ANV</t>
  </si>
  <si>
    <t>Brig. Gen. Joseph Medeiros ././I, AotM</t>
  </si>
  <si>
    <t>Lt. Col. Robert Webb ././zRetired, AotM</t>
  </si>
  <si>
    <t>006-Rocky Face Meeting Engagement Weather /46</t>
  </si>
  <si>
    <t>Cadet Gregor Olinsky ././zDischarged, AotS</t>
  </si>
  <si>
    <t>006. The Raid, June 29, 1863 (var. 13) /13</t>
  </si>
  <si>
    <t>West Point Training</t>
  </si>
  <si>
    <t>018-Resaca May 14-15th Historical /80</t>
  </si>
  <si>
    <t>Lt. Col. //,</t>
  </si>
  <si>
    <t>Cadet Tony Best ././zDischarged, AotT</t>
  </si>
  <si>
    <t>!HISTORICAL 1.1.2 Oak Hill - July 1st - Gettysburg /6</t>
  </si>
  <si>
    <t>109 Spr_The Battle for Tennessee 86 /86</t>
  </si>
  <si>
    <t>011-Resaca May 14th Historical /36</t>
  </si>
  <si>
    <t>. . . ././., .</t>
  </si>
  <si>
    <t>034-Cassville May 19 AM V.1 /30</t>
  </si>
  <si>
    <t>05h_a. Champion Hill (large).scn /77</t>
  </si>
  <si>
    <t>Col. Francois Chatain ././zRetired, AotC</t>
  </si>
  <si>
    <t>Maj. Gen. Michael Gandt ././zRetired, ANV</t>
  </si>
  <si>
    <t>042-New Hope May 25 1pm V.1 /20</t>
  </si>
  <si>
    <t>079-Chattahoochie July 7-8 Historical /102</t>
  </si>
  <si>
    <t>Cam_Greater Mill Springs Sept. 1863(w).scn /40</t>
  </si>
  <si>
    <t>Col. Robert Webb ././zRetired, AotM</t>
  </si>
  <si>
    <t>111-Utoy Creek Aug 6 Historical /21</t>
  </si>
  <si>
    <t>Maj. Gen. Art Ozols 7/3/I, AotM</t>
  </si>
  <si>
    <t>002 1BR_Bull Run (Historical) /38</t>
  </si>
  <si>
    <t>Meet_Weather_2nd Bull Run /45</t>
  </si>
  <si>
    <t>040-New Hope May 25 1pm Historical /10</t>
  </si>
  <si>
    <t>CAM_May 1863 Blind Meet V.2.scn /46</t>
  </si>
  <si>
    <t>00a_Hist_Seven Pines_May 31-June 1.scn /82</t>
  </si>
  <si>
    <t>cf_c4u4 The Battle of Purdy, November 10, 1862 /78</t>
  </si>
  <si>
    <t>02e_Hist_Beaver Dam_June 26.scn /331</t>
  </si>
  <si>
    <t>Cadet Noah Perrotti ././zDischarged, AotT</t>
  </si>
  <si>
    <t>J Battle of Nashville, The Second Day /27</t>
  </si>
  <si>
    <t>H Battle of Nashville December 15-16 /86</t>
  </si>
  <si>
    <t>046-Picketts Mill May 27 Historical /14</t>
  </si>
  <si>
    <t>053-Dallas May 28 Historical /16</t>
  </si>
  <si>
    <t>JTS Overland</t>
  </si>
  <si>
    <t>116-640505_Wild_A1 /95</t>
  </si>
  <si>
    <t>063-Kolb's Farm June 22 4pm Historical /15</t>
  </si>
  <si>
    <t>Cadet John Collick 6/1/XVI, AotT</t>
  </si>
  <si>
    <t>023 2BR_Groveton (Historical) /10</t>
  </si>
  <si>
    <t>509-640605_Piedmont_A1 /44</t>
  </si>
  <si>
    <t>Lt. Gen. Douglas Shaw 4/2/XVI, AotT</t>
  </si>
  <si>
    <t>087c_Burnt bridges v.1 /90</t>
  </si>
  <si>
    <t>Maj. Gen. Francois Chatain ././zRetired, AotC</t>
  </si>
  <si>
    <t>303-640523_N.Anna_A1 /70</t>
  </si>
  <si>
    <t>C0 Battle of Columbia /36</t>
  </si>
  <si>
    <t>Cadet William Hart ././zRetired, AotP</t>
  </si>
  <si>
    <t>114 MS_Battle of Mill Springs (Hist) /10</t>
  </si>
  <si>
    <t>07a_Hist_Malvern Hill_July 1.scn /43</t>
  </si>
  <si>
    <t>009 Ca_Naval Action /20</t>
  </si>
  <si>
    <t>074-Cheatham's Hill June 27 9am Historical /12</t>
  </si>
  <si>
    <t>053 CM_Cedar Mountain (Historical) /21</t>
  </si>
  <si>
    <t>077-Smyrna July 4th Weather /12</t>
  </si>
  <si>
    <t>216-640512_Meadow Bridge_A1 /27</t>
  </si>
  <si>
    <t>D0 Fight Like Hell /13</t>
  </si>
  <si>
    <t>000-Getting Started /10</t>
  </si>
  <si>
    <t>opening_c1u2 Stanley bolsters Iuka's defenses, Sept.14, 1862 /38</t>
  </si>
  <si>
    <t>215-640511_Yellow Tavern_A1 /87</t>
  </si>
  <si>
    <t>045 Ant_South Sharpsburg (Hist) /20</t>
  </si>
  <si>
    <t>otc(a)_c1u1 Corinth or death!, September 19, 1862 /90</t>
  </si>
  <si>
    <t>231-640519_Harris Farm_A1 /28</t>
  </si>
  <si>
    <t>cwh_c1u2 Jackson's West Tennessee Raid, October 9, 1862 /12</t>
  </si>
  <si>
    <t>102-640505_Brock Intersection_A23 /15</t>
  </si>
  <si>
    <t>506-640611_Trev Stn Day1_A1 /36</t>
  </si>
  <si>
    <t>000started Corinth:</t>
  </si>
  <si>
    <t>02hist1alt_White House Corinth:</t>
  </si>
  <si>
    <t>09 Prarie Grove_H0500 /41</t>
  </si>
  <si>
    <t>212-640510_Po River_Alt_11kj /21</t>
  </si>
  <si>
    <t>220-640512_Spots_A2 /72</t>
  </si>
  <si>
    <t>Cadet Joseph Deko ././zDischarged, AotS</t>
  </si>
  <si>
    <t>03hist1_Big Hill Young's Bridge: Bowen Saves the Army, Oct. 5, 1862 /13</t>
  </si>
  <si>
    <t>221-640512_Spots_A3 /75</t>
  </si>
  <si>
    <t>030C_May 1st 11am V.1.scn /25</t>
  </si>
  <si>
    <t>084-Siege of Atlanta July 15-16 Historical /107</t>
  </si>
  <si>
    <t>Maj. Gen. Donald Vandergriff ././zRetired, AotM</t>
  </si>
  <si>
    <t>001-631127-Mine Run Campaign_11 /174</t>
  </si>
  <si>
    <t>307-640523_N.Anna_A3 /70</t>
  </si>
  <si>
    <t>04h_a. McClernand's Fix.scn /24</t>
  </si>
  <si>
    <t>301-640521_MudTav_A1 /63</t>
  </si>
  <si>
    <t>!HISTORICAL 1. The Battle of Gettysburg - July 1 - 3, 1863 /156</t>
  </si>
  <si>
    <t>034C_May 1st 11am V.5.scn /9</t>
  </si>
  <si>
    <t>000C_Getting Started.scn /12</t>
  </si>
  <si>
    <t>100-640504_campaign scn /1390</t>
  </si>
  <si>
    <t>Cadet Michael Goglinski ././zDischarged, AotT</t>
  </si>
  <si>
    <t>Cadet //,</t>
  </si>
  <si>
    <t>00ahist_Middleburg Armstrong's Raid: Action near Middleburg, Aug. 30, 1862 /12</t>
  </si>
  <si>
    <t>085 Chatt_Ringgold Gap (H) 12 /12</t>
  </si>
  <si>
    <t>109-640505_Wilderness1_05 /67</t>
  </si>
  <si>
    <t>027 SR_Murfreesboro V.6 ( Meet) 35 /35</t>
  </si>
  <si>
    <t>Cadet Mike Friedman ././zDischarged, AotP</t>
  </si>
  <si>
    <t>02c_Hist_Beaver Dam_June 26.scn /15</t>
  </si>
  <si>
    <t>230-640515_New Market_A1 /36</t>
  </si>
  <si>
    <t>229-640516_DB_A! /34</t>
  </si>
  <si>
    <t>505-640609_Richmond West_A1 /57</t>
  </si>
  <si>
    <t>123_Dallas May 28th Company 1 /48</t>
  </si>
  <si>
    <t>401-640528_Haw's Shop_A1 /28</t>
  </si>
  <si>
    <t>202-640508_Gordonsv_A1 /100</t>
  </si>
  <si>
    <t>Cadet Matt Maher ././zRetired, AotS</t>
  </si>
  <si>
    <t>112-640505_Warren's Attack_A1 /12</t>
  </si>
  <si>
    <t>095-Sherman's Advance July 20th Historical /145</t>
  </si>
  <si>
    <t>Brig. Gen. Mike Burns 4/4/II, AotM</t>
  </si>
  <si>
    <t>Gen. Douglas Shaw 4/2/XVI, AotT</t>
  </si>
  <si>
    <t>Brig. Gen. Gary Schofield ././zDischarged, ANV</t>
  </si>
  <si>
    <t>Maj. Gen. Robert Frost 2/2/XVI, AotT</t>
  </si>
  <si>
    <t>A Battle of Overall's Creek /21</t>
  </si>
  <si>
    <t>A Battle of Franklin /10</t>
  </si>
  <si>
    <t>068-Kolb's Farm June 22 4pm V.4 /16</t>
  </si>
  <si>
    <t>000-getting started /8</t>
  </si>
  <si>
    <t>076-Smyrna July 4th Historical /12</t>
  </si>
  <si>
    <t>117-Jonesboro Sept 1 Historical /15</t>
  </si>
  <si>
    <t>Cadet Jack Lau ././zDischarged, AotS</t>
  </si>
  <si>
    <t>pjvdr_c1u1 Armstrong raids the M&amp;O, October 7th, 1862 /25</t>
  </si>
  <si>
    <t>205-640508_Mass_A1 /72</t>
  </si>
  <si>
    <t>207-640508_Spots_A1 /72</t>
  </si>
  <si>
    <t>101-640505_Brock Intersection_A1 /24</t>
  </si>
  <si>
    <t>201-640507 Walthall Junction_A1 /20</t>
  </si>
  <si>
    <t>015 SR_Murfreesboro (H) 132 /132</t>
  </si>
  <si>
    <t>190 Meet_2nd Bull Run /45</t>
  </si>
  <si>
    <t>148 Sh_Buell's escape /26</t>
  </si>
  <si>
    <t>crosscar5_c1u12 The Battle of Carthage, July 5, 1861 (Hist) /52</t>
  </si>
  <si>
    <t>07a PR_Dunagin's Farm_H /14</t>
  </si>
  <si>
    <t>09 Cane Hill_Histscn /27</t>
  </si>
  <si>
    <t>080C_May 1863 Equal fight.scn /40</t>
  </si>
  <si>
    <t>06whatif_a. Loring's Arrival.scn /38</t>
  </si>
  <si>
    <t>061 FHFD_Ft Henry to Ft Don. Campaign /450</t>
  </si>
  <si>
    <t>A0 Bloody Toung /23</t>
  </si>
  <si>
    <t>04 The Chase /75</t>
  </si>
  <si>
    <t>032 Franklin V.16 scn /48</t>
  </si>
  <si>
    <t>007. The Battle of Gettysburg, July 1, 1863 (var. 1) /158</t>
  </si>
  <si>
    <t>Lt. Col. Richard Lim 5/1/II, AotP</t>
  </si>
  <si>
    <t>A An Early Strike on the Right Flank /68</t>
  </si>
  <si>
    <t>T The Right Flank /15</t>
  </si>
  <si>
    <t>R Hood's Three Prong Attack /49</t>
  </si>
  <si>
    <t>062 Fk_Battle along Franklin's Turnpike /36</t>
  </si>
  <si>
    <t>Lt. Gen. Tony Beyersdorf ./3/I, AotM</t>
  </si>
  <si>
    <t>Col. Richard Lim 5/1/II, AotP</t>
  </si>
  <si>
    <t>077 Fr_Streetfight /20</t>
  </si>
  <si>
    <t>JTS Campaign Petersburg</t>
  </si>
  <si>
    <t>050 Peebles Farm III, Sept 30th, 1864 /15</t>
  </si>
  <si>
    <t>001 Jerusalem Plank I, June 9th, 1864 /12</t>
  </si>
  <si>
    <t>005 First Assault I, June 15th, 1864 /30</t>
  </si>
  <si>
    <t>034 The Crater, July 30th, 1864 /12</t>
  </si>
  <si>
    <t>018 Potter's Attack III, June 17th, 1864 /9</t>
  </si>
  <si>
    <t>063w Vaughan Road III, Oct 1st, 1864 /12</t>
  </si>
  <si>
    <t>071 Holly Point Church II, Oct 27th, 1864 /31</t>
  </si>
  <si>
    <t>Cadet Tony Belcher ././zDischarged, AotT</t>
  </si>
  <si>
    <t>030w Mahone's Attack June 22nd, 1864 /9</t>
  </si>
  <si>
    <t>022 Willcox's Attack II, June 17th, 1864 /21</t>
  </si>
  <si>
    <t>124 Cumberland Heights, April 7th, 1865 /21</t>
  </si>
  <si>
    <t>114 1st Battle High Bridge II, April 6th, 1865 /12</t>
  </si>
  <si>
    <t>072 Burgess Mill I, Oct 27th, 1864 /12</t>
  </si>
  <si>
    <t>078 Hatcher's Run III, Feb 5th, 1865 /17</t>
  </si>
  <si>
    <t>122 Southside, April 7th, 1865 /15</t>
  </si>
  <si>
    <t>082 Fort Stedman I, Mar 25th, 1865 /10</t>
  </si>
  <si>
    <t>118 Prince Edward Road, April 7th, 1865 /24</t>
  </si>
  <si>
    <t>094 Dinwiddie C. H. II, Mar 31st, 1865 /18</t>
  </si>
  <si>
    <t>123w Southside, April 7th, 1865 /15</t>
  </si>
  <si>
    <t>Gen. Ned Simms ./2/XVI, AotT</t>
  </si>
  <si>
    <t>Lt. Gen. Michael Dowling 3/2/II, AotP</t>
  </si>
  <si>
    <t>102 Sailor's Creek I, April 6th, 1865 /12</t>
  </si>
  <si>
    <t>020 Willcox's Attack I, June 17th, 1864 /11</t>
  </si>
  <si>
    <t>027 Federal Advance III, June 18th, 1864 /20</t>
  </si>
  <si>
    <t>044 2nd Reams Station II, Aug 25th, 1864 /18</t>
  </si>
  <si>
    <t>131 NM_Grant takes command /40</t>
  </si>
  <si>
    <t>134 NM_Island Fight /12</t>
  </si>
  <si>
    <t>055. Marengo in the heartland III (var. 28) /272</t>
  </si>
  <si>
    <t>054 Rocky Branch II, Sept 30th, 1864 /21</t>
  </si>
  <si>
    <t>055 Fort Archer I, Sept 30th, 1864 /15</t>
  </si>
  <si>
    <t>062 Vaughan Road III, Oct 1st, 1864 /12</t>
  </si>
  <si>
    <t>000-Getting Started-Chickamauga /10</t>
  </si>
  <si>
    <t>JTS Campaign Shenandoah</t>
  </si>
  <si>
    <t>001_1st Battle of Kernstown March 23rd, 1862 /21</t>
  </si>
  <si>
    <t>015_McDowell May 8th, 1862 /25</t>
  </si>
  <si>
    <t>027_Front Royal May 23rd, 1862 /20</t>
  </si>
  <si>
    <t>Lt. Gen. Bruce Klem ././zDischarged, AotM</t>
  </si>
  <si>
    <t>035_1st Battle of Winchester May 25th, 1862 /30</t>
  </si>
  <si>
    <t>037_Good's Farm June 6th, 1862 /8</t>
  </si>
  <si>
    <t>!HISTORICAL 1. The Battle of Gettysburg - July 1 - 3, 1863 /136</t>
  </si>
  <si>
    <t>Lt. Gen. Owen Evans 2/4/II, AotM</t>
  </si>
  <si>
    <t>047_Cross Keys June 8th, 1862 /25</t>
  </si>
  <si>
    <t>Col. Kevin Wenker ./3/V, AotP</t>
  </si>
  <si>
    <t>021_Front Royal May 23rd, 1862 /10</t>
  </si>
  <si>
    <t>Gen. Joseph Meyer ././zRetired, AotT</t>
  </si>
  <si>
    <t>1st Lt. Hampus Drott ././zDischarged, AotP</t>
  </si>
  <si>
    <t>!HISTORICAL 4. The Battle of Aldie - June 17, 1863 /12</t>
  </si>
  <si>
    <t>051_Carroll's Raid June 8th, 1862 /10</t>
  </si>
  <si>
    <t>Gen. D.W. Mallory 8/1/I, AotM</t>
  </si>
  <si>
    <t>059_Port Republic June 9th, 1862 /30</t>
  </si>
  <si>
    <t>002-631127_Mine Run Campaign_12 /128</t>
  </si>
  <si>
    <t>Capt. Scott Reed ././zDischarged, AotT</t>
  </si>
  <si>
    <t>000_Getting Started /6</t>
  </si>
  <si>
    <t>Brig. Gen. Walt Dortch ./1/V, AotP</t>
  </si>
  <si>
    <t>Col. Jim Boling 5/1/V, AotP</t>
  </si>
  <si>
    <t>Gen. Jim Garner 4/2/II, AotM</t>
  </si>
  <si>
    <t>Gen. Nicholas Kunz ././II, AotM</t>
  </si>
  <si>
    <t>Maj. Gen. Gerald Jensen 5/3/II, ANV</t>
  </si>
  <si>
    <t>Maj. Gen. Gary Krenek ././I, ANV</t>
  </si>
  <si>
    <t>Lt. Gen. Dwight McBride 6/3/V, AotP</t>
  </si>
  <si>
    <t>Multiplayer Maneuver</t>
  </si>
  <si>
    <t>Col. Lynn Newell ././V, AotP</t>
  </si>
  <si>
    <t>Lt. Col. Michael Barycki 4/2/XV, AotT</t>
  </si>
  <si>
    <t>Cadet ././., .</t>
  </si>
  <si>
    <t>291. A hard row to hoe (var. 18) /158</t>
  </si>
  <si>
    <t>Col. Michael Barycki 4/2/XV, AotT</t>
  </si>
  <si>
    <t>Brig. Gen. Lynn Newell ././V, AotP</t>
  </si>
  <si>
    <t>088 Frk_Battle for Kentucky (w) 40 /40</t>
  </si>
  <si>
    <t>Maj. Gen. Lynn Newell ././V, AotP</t>
  </si>
  <si>
    <t>025_Front Royal May 23rd, 1862 /20</t>
  </si>
  <si>
    <t>Maj. Gen. Tim Reneau ./2/II, AotM</t>
  </si>
  <si>
    <t>Col. Thomas Marshall 3/2/II, AotM</t>
  </si>
  <si>
    <t>Maj. Gen. //,</t>
  </si>
  <si>
    <t>Brig. Gen. Michael Chandler Jr. ././zDischarged, .</t>
  </si>
  <si>
    <t>Lt. Gen. Giorgio Beacco 4/2/I, ANV</t>
  </si>
  <si>
    <t>099 GM_Escape from Kentucky 38 /38</t>
  </si>
  <si>
    <t>048 Ant_Hagerstown March V.1 /86</t>
  </si>
  <si>
    <t>Brig. Gen. Olivier Bianchi 7/1/XV, AotT</t>
  </si>
  <si>
    <t>119w Prince Edward Road, April 7th, 1865 /24</t>
  </si>
  <si>
    <t>Cadet Chris Scilla 6/1/XVII, AotT</t>
  </si>
  <si>
    <t>!HISTORICAL 1.1.3 Barlow and Early - July 1st - Gettysburg /5</t>
  </si>
  <si>
    <t>Cadet Petr Michalek ././zDischarged, AotT</t>
  </si>
  <si>
    <t>113 Weather_Chantilly (Historical) /15</t>
  </si>
  <si>
    <t>CAM_Cedar Mountain C1U1 /21</t>
  </si>
  <si>
    <t>CAM_Groveton C3U1 /12</t>
  </si>
  <si>
    <t>CAM_2nd Bull Run C1U1 /81</t>
  </si>
  <si>
    <t>CAM_Hagerstown C2U1w /86</t>
  </si>
  <si>
    <t>Brig. Gen. Dwain Cunningham 3/3/II, AotM</t>
  </si>
  <si>
    <t>Brig. Gen. Dan Castro 1/4/I, ANV</t>
  </si>
  <si>
    <t>021c_April_29th /35</t>
  </si>
  <si>
    <t>Brig. Gen. Michael Barycki 4/2/XV, AotT</t>
  </si>
  <si>
    <t>183 EF_Equal force fight #1 /30</t>
  </si>
  <si>
    <t>2nd Lt. Sven Finn 2/3/V, AotP</t>
  </si>
  <si>
    <t>Capt. Sven Finn 2/3/V, AotP</t>
  </si>
  <si>
    <t>Lt. Col. Sven Finn 2/3/V, AotP</t>
  </si>
  <si>
    <t>1st Lt. Logan Murrill 5/3/I, AotP</t>
  </si>
  <si>
    <t>Maj. Gen. Ed Blackburn 6/1/II, AotM</t>
  </si>
  <si>
    <t>Col. Karl McEntegart ././CO, AotM</t>
  </si>
  <si>
    <t>Gen. William Treuting 7/4/II, AotM</t>
  </si>
  <si>
    <t>1st Lt. David Keller 3/1/V, AotP</t>
  </si>
  <si>
    <t>!HISTORICAL 1.2.5 The Wheatfield - July 2nd - Gettysburg /4</t>
  </si>
  <si>
    <t>Cadet Alan Sharif 3/2/XVII, AotT</t>
  </si>
  <si>
    <t>010_(Weather)_1st Battle of Kernstown March 23rd, 1862 /21</t>
  </si>
  <si>
    <t>002 P_Perryville (H)w 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</si>
</sst>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31" sqref="F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2002</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51</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4103.3149999999978</v>
      </c>
      <c r="B7" s="23">
        <f>A7/B9</f>
        <v>0.50932206282563286</v>
      </c>
      <c r="C7" s="22">
        <f>'OBD File'!M3</f>
        <v>3953.11</v>
      </c>
      <c r="D7" s="23">
        <f>C7/B9</f>
        <v>0.4906779371743672</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8056.4249999999975</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157</v>
      </c>
      <c r="B14" s="18">
        <v>48</v>
      </c>
      <c r="C14" s="18">
        <v>83</v>
      </c>
      <c r="D14" s="18">
        <v>53</v>
      </c>
      <c r="E14" s="18">
        <v>182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144</v>
      </c>
      <c r="B18" s="18">
        <v>39</v>
      </c>
      <c r="C18" s="18">
        <v>58</v>
      </c>
      <c r="D18" s="18">
        <v>41</v>
      </c>
      <c r="E18" s="18">
        <v>135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Games'!G2:G4985,"HPS Antietam")</f>
        <v>40</v>
      </c>
      <c r="J21" s="35" t="s">
        <v>81</v>
      </c>
      <c r="K21" s="36"/>
      <c r="L21" s="27">
        <f>COUNTIFS('DOR Games'!G2:G4986,"TS Antietam")</f>
        <v>11</v>
      </c>
      <c r="M21" s="35" t="s">
        <v>100</v>
      </c>
      <c r="N21" s="36"/>
      <c r="O21" s="27">
        <f>COUNTIFS('DOR Games'!G2:G4986,"AGEOD-AACW")</f>
        <v>0</v>
      </c>
    </row>
    <row r="22" spans="1:15" x14ac:dyDescent="0.25">
      <c r="A22" s="18">
        <v>13</v>
      </c>
      <c r="B22" s="18">
        <v>9</v>
      </c>
      <c r="C22" s="18">
        <v>25</v>
      </c>
      <c r="D22" s="18">
        <v>12</v>
      </c>
      <c r="E22" s="18">
        <v>47</v>
      </c>
      <c r="G22" s="35" t="s">
        <v>82</v>
      </c>
      <c r="H22" s="36"/>
      <c r="I22" s="27">
        <f>COUNTIFS('DOR Games'!G2:G4986,"HPS Atlanta")</f>
        <v>46</v>
      </c>
      <c r="J22" s="35" t="s">
        <v>98</v>
      </c>
      <c r="K22" s="36"/>
      <c r="L22" s="27">
        <f>COUNTIFS('DOR Games'!G2:G4986,"TS Bull Run")</f>
        <v>16</v>
      </c>
      <c r="M22" s="35" t="s">
        <v>102</v>
      </c>
      <c r="N22" s="36"/>
      <c r="O22" s="27">
        <f>COUNTIFS('DOR Games'!G2:G4986,"MATRIX- Forge of Freedom")</f>
        <v>0</v>
      </c>
    </row>
    <row r="23" spans="1:15" x14ac:dyDescent="0.25">
      <c r="A23" s="24"/>
      <c r="B23" s="24"/>
      <c r="C23" s="24"/>
      <c r="D23" s="24"/>
      <c r="E23" s="24"/>
      <c r="G23" s="35" t="s">
        <v>83</v>
      </c>
      <c r="H23" s="36"/>
      <c r="I23" s="27">
        <f>COUNTIFS('DOR Games'!G2:G4987,"HPS Chancellorsville")</f>
        <v>28</v>
      </c>
      <c r="J23" s="35" t="s">
        <v>84</v>
      </c>
      <c r="K23" s="36"/>
      <c r="L23" s="27">
        <f>COUNTIFS('DOR Games'!G2:G4987,"TS Chickamauga")</f>
        <v>12</v>
      </c>
      <c r="M23" s="35" t="s">
        <v>101</v>
      </c>
      <c r="N23" s="36"/>
      <c r="O23" s="27">
        <f>COUNTIFS('DOR Games'!G2:G4987,"War Between The States (WBTS)")</f>
        <v>0</v>
      </c>
    </row>
    <row r="24" spans="1:15" x14ac:dyDescent="0.25">
      <c r="A24" s="3"/>
      <c r="B24" s="3"/>
      <c r="C24" s="3"/>
      <c r="D24" s="26" t="s">
        <v>80</v>
      </c>
      <c r="E24" s="26" t="s">
        <v>103</v>
      </c>
      <c r="G24" s="35" t="s">
        <v>84</v>
      </c>
      <c r="H24" s="36"/>
      <c r="I24" s="27">
        <f>COUNTIFS('DOR Games'!G2:G4988,"HPS Chickamauga")</f>
        <v>40</v>
      </c>
      <c r="J24" s="35" t="s">
        <v>88</v>
      </c>
      <c r="K24" s="36"/>
      <c r="L24" s="27">
        <f>COUNTIFS('DOR Games'!G2:G4988,"TS Gettysburg")</f>
        <v>14</v>
      </c>
      <c r="M24" s="3"/>
      <c r="N24" s="3"/>
      <c r="O24" s="3"/>
    </row>
    <row r="25" spans="1:15" x14ac:dyDescent="0.25">
      <c r="A25" s="55" t="s">
        <v>79</v>
      </c>
      <c r="B25" s="56"/>
      <c r="C25" s="18">
        <f>SUM(A14:E14)</f>
        <v>523</v>
      </c>
      <c r="D25" s="25">
        <f>(2*(A14+B14)+C14)/(2*C25)</f>
        <v>0.4713193116634799</v>
      </c>
      <c r="E25" s="25">
        <f>(2*(D14+E14)+C14)/(2*C25)</f>
        <v>0.52868068833652004</v>
      </c>
      <c r="G25" s="35" t="s">
        <v>85</v>
      </c>
      <c r="H25" s="36"/>
      <c r="I25" s="27">
        <f>COUNTIFS('DOR Games'!G2:G4989,"HPS Corinth")</f>
        <v>34</v>
      </c>
      <c r="J25" s="35" t="s">
        <v>94</v>
      </c>
      <c r="K25" s="36"/>
      <c r="L25" s="27">
        <f>COUNTIFS('DOR Games'!G2:G4989,"TS Shiloh")</f>
        <v>8</v>
      </c>
      <c r="M25" s="3"/>
      <c r="N25" s="3"/>
      <c r="O25" s="3"/>
    </row>
    <row r="26" spans="1:15" x14ac:dyDescent="0.25">
      <c r="A26" s="55" t="s">
        <v>77</v>
      </c>
      <c r="B26" s="56"/>
      <c r="C26" s="18">
        <f>SUM(A18:E18)</f>
        <v>417</v>
      </c>
      <c r="D26" s="25">
        <f>(2*(A18+B18)+C18)/(2*C26)</f>
        <v>0.50839328537170259</v>
      </c>
      <c r="E26" s="25">
        <f>(2*(D18+E18)+C18)/(2*C26)</f>
        <v>0.49160671462829736</v>
      </c>
      <c r="F26" s="15"/>
      <c r="G26" s="35" t="s">
        <v>106</v>
      </c>
      <c r="H26" s="36"/>
      <c r="I26" s="27">
        <f>COUNTIFS('DOR Games'!G2:G4990,"WDS Civil War Battles")</f>
        <v>0</v>
      </c>
      <c r="J26" s="3"/>
      <c r="K26" s="3"/>
      <c r="L26" s="3"/>
      <c r="M26" s="3"/>
      <c r="N26" s="3"/>
      <c r="O26" s="3"/>
    </row>
    <row r="27" spans="1:15" x14ac:dyDescent="0.25">
      <c r="A27" s="55" t="s">
        <v>78</v>
      </c>
      <c r="B27" s="56"/>
      <c r="C27" s="18">
        <f>SUM(A22:E22)</f>
        <v>106</v>
      </c>
      <c r="D27" s="25">
        <f>(2*(A22+B22)+C22)/(2*C27)</f>
        <v>0.32547169811320753</v>
      </c>
      <c r="E27" s="25">
        <f>(2*(D22+E22)+C22)/(2*C27)</f>
        <v>0.67452830188679247</v>
      </c>
      <c r="F27" s="15"/>
      <c r="G27" s="35" t="s">
        <v>86</v>
      </c>
      <c r="H27" s="36"/>
      <c r="I27" s="27">
        <f>COUNTIFS('DOR Games'!G2:G4990,"WDS Forgotten Campaigns")</f>
        <v>0</v>
      </c>
      <c r="J27" s="3"/>
      <c r="K27" s="3"/>
      <c r="L27" s="3"/>
      <c r="M27" s="3"/>
      <c r="N27" s="3"/>
      <c r="O27" s="3"/>
    </row>
    <row r="28" spans="1:15" x14ac:dyDescent="0.25">
      <c r="G28" s="35" t="s">
        <v>87</v>
      </c>
      <c r="H28" s="36"/>
      <c r="I28" s="27">
        <f>COUNTIFS('DOR Games'!G2:G4991,"HPS Franklin")</f>
        <v>25</v>
      </c>
      <c r="J28" s="3"/>
      <c r="K28" s="3"/>
      <c r="L28" s="3"/>
      <c r="M28" s="3"/>
      <c r="N28" s="3"/>
      <c r="O28" s="3"/>
    </row>
    <row r="29" spans="1:15" x14ac:dyDescent="0.25">
      <c r="G29" s="35" t="s">
        <v>88</v>
      </c>
      <c r="H29" s="36"/>
      <c r="I29" s="27">
        <f>COUNTIFS('DOR Games'!G2:G4992,"HPS Gettysburg")</f>
        <v>59</v>
      </c>
      <c r="J29" s="3"/>
      <c r="K29" s="3"/>
      <c r="L29" s="3"/>
      <c r="M29" s="3"/>
      <c r="N29" s="3"/>
      <c r="O29" s="3"/>
    </row>
    <row r="30" spans="1:15" x14ac:dyDescent="0.25">
      <c r="G30" s="35" t="s">
        <v>89</v>
      </c>
      <c r="H30" s="36"/>
      <c r="I30" s="27">
        <f>COUNTIFS('DOR Games'!G2:G4993,"JTS Overland")</f>
        <v>50</v>
      </c>
      <c r="J30" s="3"/>
      <c r="K30" s="3"/>
      <c r="L30" s="3"/>
      <c r="M30" s="3"/>
      <c r="N30" s="3"/>
      <c r="O30" s="3"/>
    </row>
    <row r="31" spans="1:15" x14ac:dyDescent="0.25">
      <c r="G31" s="35" t="s">
        <v>90</v>
      </c>
      <c r="H31" s="36"/>
      <c r="I31" s="27">
        <f>COUNTIFS('DOR Games'!G2:G4994,"HPS Ozark")</f>
        <v>14</v>
      </c>
      <c r="J31" s="3"/>
      <c r="K31" s="3"/>
      <c r="L31" s="3"/>
      <c r="M31" s="3"/>
      <c r="N31" s="3"/>
      <c r="O31" s="3"/>
    </row>
    <row r="32" spans="1:15" x14ac:dyDescent="0.25">
      <c r="G32" s="35" t="s">
        <v>91</v>
      </c>
      <c r="H32" s="36"/>
      <c r="I32" s="27">
        <f>COUNTIFS('DOR Games'!G2:G4995,"HPS Peninsula")</f>
        <v>22</v>
      </c>
      <c r="J32" s="3"/>
      <c r="K32" s="3"/>
      <c r="L32" s="3"/>
      <c r="M32" s="3"/>
      <c r="N32" s="3"/>
      <c r="O32" s="3"/>
    </row>
    <row r="33" spans="7:15" x14ac:dyDescent="0.25">
      <c r="G33" s="35" t="s">
        <v>92</v>
      </c>
      <c r="H33" s="36"/>
      <c r="I33" s="27">
        <f>COUNTIFS('DOR Games'!G2:G4996,"JTS Campaign Petersburg")</f>
        <v>36</v>
      </c>
      <c r="J33" s="3"/>
      <c r="K33" s="3"/>
      <c r="L33" s="3"/>
      <c r="M33" s="3"/>
      <c r="N33" s="3"/>
      <c r="O33" s="3"/>
    </row>
    <row r="34" spans="7:15" ht="15" customHeight="1" x14ac:dyDescent="0.25">
      <c r="G34" s="35" t="s">
        <v>93</v>
      </c>
      <c r="H34" s="36"/>
      <c r="I34" s="27">
        <f>COUNTIFS('DOR Games'!G2:G4997,"JTS Campaign Shenandoah")</f>
        <v>12</v>
      </c>
      <c r="J34" s="3"/>
      <c r="K34" s="3"/>
      <c r="L34" s="3"/>
      <c r="M34" s="3"/>
      <c r="N34" s="3"/>
      <c r="O34" s="3"/>
    </row>
    <row r="35" spans="7:15" x14ac:dyDescent="0.25">
      <c r="G35" s="35" t="s">
        <v>94</v>
      </c>
      <c r="H35" s="36"/>
      <c r="I35" s="27">
        <f>COUNTIFS('DOR Games'!G2:G4998,"HPS Shiloh")</f>
        <v>42</v>
      </c>
      <c r="J35" s="3"/>
      <c r="K35" s="3"/>
      <c r="L35" s="3"/>
      <c r="M35" s="3"/>
      <c r="N35" s="3"/>
      <c r="O35" s="3"/>
    </row>
    <row r="36" spans="7:15" x14ac:dyDescent="0.25">
      <c r="G36" s="35" t="s">
        <v>95</v>
      </c>
      <c r="H36" s="36"/>
      <c r="I36" s="27">
        <f>COUNTIFS('DOR Games'!G2:G4999,"HPS Vicksburg")</f>
        <v>14</v>
      </c>
      <c r="J36" s="3"/>
      <c r="K36" s="3"/>
      <c r="L36" s="3"/>
      <c r="M36" s="37" t="s">
        <v>79</v>
      </c>
      <c r="N36" s="38"/>
      <c r="O36" s="28">
        <f>SUM(I21:I36,L21:L25,O21:O23)</f>
        <v>523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526"/>
  <sheetViews>
    <sheetView workbookViewId="0">
      <selection activeCell="H33" sqref="H3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B3" s="14" t="s">
        <v>108</v>
      </c>
      <c r="C3" s="1">
        <v>5.48</v>
      </c>
      <c r="D3" s="17">
        <f>SUM($C$3:$C$5000)</f>
        <v>4103.3149999999978</v>
      </c>
      <c r="F3" s="14" t="s">
        <v>632</v>
      </c>
      <c r="G3" s="1" t="s">
        <v>633</v>
      </c>
      <c r="H3" s="1">
        <v>1</v>
      </c>
      <c r="I3" s="17">
        <f>SUM(H3:H5000)</f>
        <v>3953.11</v>
      </c>
      <c r="K3" s="70">
        <f>D3</f>
        <v>4103.3149999999978</v>
      </c>
      <c r="L3" s="71"/>
      <c r="M3" s="70">
        <f>I3</f>
        <v>3953.11</v>
      </c>
      <c r="N3" s="71"/>
    </row>
    <row r="4" spans="1:14" x14ac:dyDescent="0.25">
      <c r="A4" s="14">
        <v>37601</v>
      </c>
      <c r="B4" s="30" t="s">
        <v>572</v>
      </c>
      <c r="C4" s="1">
        <v>10</v>
      </c>
      <c r="F4" s="14">
        <v>37806</v>
      </c>
      <c r="G4" s="1" t="s">
        <v>634</v>
      </c>
      <c r="H4" s="1">
        <v>5</v>
      </c>
      <c r="L4" s="61" t="s">
        <v>45</v>
      </c>
      <c r="M4" s="62"/>
    </row>
    <row r="5" spans="1:14" x14ac:dyDescent="0.25">
      <c r="A5" s="14">
        <v>37614</v>
      </c>
      <c r="B5" s="30" t="s">
        <v>573</v>
      </c>
      <c r="C5" s="1">
        <v>5.28</v>
      </c>
      <c r="F5" s="14">
        <v>37806</v>
      </c>
      <c r="G5" s="1" t="s">
        <v>635</v>
      </c>
      <c r="H5" s="1">
        <v>5</v>
      </c>
      <c r="L5" s="63">
        <f>SUM(K3+M3)</f>
        <v>8056.4249999999975</v>
      </c>
      <c r="M5" s="64"/>
    </row>
    <row r="6" spans="1:14" x14ac:dyDescent="0.25">
      <c r="A6" s="14">
        <v>37653</v>
      </c>
      <c r="B6" s="30" t="s">
        <v>574</v>
      </c>
      <c r="C6" s="1">
        <v>5.94</v>
      </c>
      <c r="F6" s="14">
        <v>37828</v>
      </c>
      <c r="G6" s="1" t="s">
        <v>636</v>
      </c>
      <c r="H6" s="1">
        <v>3</v>
      </c>
      <c r="L6" s="65"/>
      <c r="M6" s="66"/>
    </row>
    <row r="7" spans="1:14" x14ac:dyDescent="0.25">
      <c r="A7" s="14">
        <v>37654</v>
      </c>
      <c r="B7" s="30" t="s">
        <v>575</v>
      </c>
      <c r="C7" s="1">
        <v>2.75</v>
      </c>
      <c r="F7" s="14">
        <v>37858</v>
      </c>
      <c r="G7" s="1" t="s">
        <v>637</v>
      </c>
      <c r="H7" s="1">
        <v>2</v>
      </c>
    </row>
    <row r="8" spans="1:14" x14ac:dyDescent="0.25">
      <c r="A8" s="14">
        <v>37654</v>
      </c>
      <c r="B8" s="30" t="s">
        <v>576</v>
      </c>
      <c r="C8" s="1">
        <v>4.08</v>
      </c>
      <c r="F8" s="14">
        <v>37891</v>
      </c>
      <c r="G8" s="1" t="s">
        <v>638</v>
      </c>
      <c r="H8" s="1">
        <v>2</v>
      </c>
    </row>
    <row r="9" spans="1:14" x14ac:dyDescent="0.25">
      <c r="A9" s="14">
        <v>37675</v>
      </c>
      <c r="B9" s="30" t="s">
        <v>577</v>
      </c>
      <c r="C9" s="1">
        <v>6.16</v>
      </c>
      <c r="F9" s="14">
        <v>37923</v>
      </c>
      <c r="G9" s="1" t="s">
        <v>639</v>
      </c>
      <c r="H9" s="1">
        <v>4</v>
      </c>
    </row>
    <row r="10" spans="1:14" x14ac:dyDescent="0.25">
      <c r="A10" s="14">
        <v>37676</v>
      </c>
      <c r="B10" s="30" t="s">
        <v>578</v>
      </c>
      <c r="C10" s="1">
        <v>6.16</v>
      </c>
      <c r="F10" s="14">
        <v>37971</v>
      </c>
      <c r="G10" s="1" t="s">
        <v>640</v>
      </c>
      <c r="H10" s="1">
        <v>4</v>
      </c>
    </row>
    <row r="11" spans="1:14" x14ac:dyDescent="0.25">
      <c r="A11" s="14">
        <v>37677</v>
      </c>
      <c r="B11" s="30" t="s">
        <v>579</v>
      </c>
      <c r="C11" s="1">
        <v>6.6</v>
      </c>
      <c r="F11" s="14">
        <v>38013</v>
      </c>
      <c r="G11" s="1" t="s">
        <v>641</v>
      </c>
      <c r="H11" s="1">
        <v>5</v>
      </c>
    </row>
    <row r="12" spans="1:14" x14ac:dyDescent="0.25">
      <c r="A12" s="14">
        <v>37723</v>
      </c>
      <c r="B12" s="30" t="s">
        <v>580</v>
      </c>
      <c r="C12" s="1">
        <v>3</v>
      </c>
      <c r="F12" s="14">
        <v>38046</v>
      </c>
      <c r="G12" s="1" t="s">
        <v>642</v>
      </c>
      <c r="H12" s="1">
        <v>2</v>
      </c>
    </row>
    <row r="13" spans="1:14" x14ac:dyDescent="0.25">
      <c r="A13" s="14">
        <v>37723</v>
      </c>
      <c r="B13" s="30" t="s">
        <v>581</v>
      </c>
      <c r="C13" s="1">
        <v>2.88</v>
      </c>
      <c r="F13" s="14">
        <v>38139</v>
      </c>
      <c r="G13" s="1" t="s">
        <v>643</v>
      </c>
      <c r="H13" s="1">
        <v>2</v>
      </c>
    </row>
    <row r="14" spans="1:14" x14ac:dyDescent="0.25">
      <c r="A14" s="14">
        <v>37723</v>
      </c>
      <c r="B14" s="30" t="s">
        <v>582</v>
      </c>
      <c r="C14" s="1">
        <v>4.3600000000000003</v>
      </c>
      <c r="F14" s="14">
        <v>38532</v>
      </c>
      <c r="G14" s="1" t="s">
        <v>644</v>
      </c>
      <c r="H14" s="1">
        <v>148.11000000000001</v>
      </c>
    </row>
    <row r="15" spans="1:14" x14ac:dyDescent="0.25">
      <c r="A15" s="14">
        <v>37723</v>
      </c>
      <c r="B15" s="30" t="s">
        <v>583</v>
      </c>
      <c r="C15" s="1">
        <v>4.3600000000000003</v>
      </c>
      <c r="F15" s="14">
        <v>38534</v>
      </c>
      <c r="G15" s="1" t="s">
        <v>645</v>
      </c>
      <c r="H15" s="1">
        <v>5</v>
      </c>
    </row>
    <row r="16" spans="1:14" x14ac:dyDescent="0.25">
      <c r="A16" s="14">
        <v>37723</v>
      </c>
      <c r="B16" s="30" t="s">
        <v>584</v>
      </c>
      <c r="C16" s="1">
        <v>7.72</v>
      </c>
      <c r="F16" s="14">
        <v>38545</v>
      </c>
      <c r="G16" s="1" t="s">
        <v>646</v>
      </c>
      <c r="H16" s="1">
        <v>15</v>
      </c>
    </row>
    <row r="17" spans="1:8" x14ac:dyDescent="0.25">
      <c r="A17" s="14">
        <v>37727</v>
      </c>
      <c r="B17" s="30" t="s">
        <v>585</v>
      </c>
      <c r="C17" s="1">
        <v>4.12</v>
      </c>
      <c r="F17" s="14">
        <v>38560</v>
      </c>
      <c r="G17" s="1" t="s">
        <v>647</v>
      </c>
      <c r="H17" s="1">
        <v>6</v>
      </c>
    </row>
    <row r="18" spans="1:8" x14ac:dyDescent="0.25">
      <c r="A18" s="14">
        <v>37727</v>
      </c>
      <c r="B18" s="30" t="s">
        <v>586</v>
      </c>
      <c r="C18" s="1">
        <v>7.72</v>
      </c>
      <c r="F18" s="14">
        <v>38618</v>
      </c>
      <c r="G18" s="1" t="s">
        <v>648</v>
      </c>
      <c r="H18" s="1">
        <v>6</v>
      </c>
    </row>
    <row r="19" spans="1:8" x14ac:dyDescent="0.25">
      <c r="A19" s="14">
        <v>37765</v>
      </c>
      <c r="B19" s="30" t="s">
        <v>587</v>
      </c>
      <c r="C19" s="1">
        <v>11.4</v>
      </c>
      <c r="F19" s="14">
        <v>38623</v>
      </c>
      <c r="G19" s="1" t="s">
        <v>649</v>
      </c>
      <c r="H19" s="1">
        <v>6</v>
      </c>
    </row>
    <row r="20" spans="1:8" x14ac:dyDescent="0.25">
      <c r="A20" s="14">
        <v>37799</v>
      </c>
      <c r="B20" s="30" t="s">
        <v>588</v>
      </c>
      <c r="C20" s="1">
        <v>6.6</v>
      </c>
      <c r="F20" s="14">
        <v>38657</v>
      </c>
      <c r="G20" s="1" t="s">
        <v>650</v>
      </c>
      <c r="H20" s="1">
        <v>6</v>
      </c>
    </row>
    <row r="21" spans="1:8" x14ac:dyDescent="0.25">
      <c r="A21" s="14">
        <v>37809</v>
      </c>
      <c r="B21" s="30" t="s">
        <v>589</v>
      </c>
      <c r="C21" s="1">
        <v>15.62</v>
      </c>
      <c r="F21" s="14">
        <v>38687</v>
      </c>
      <c r="G21" s="1" t="s">
        <v>651</v>
      </c>
      <c r="H21" s="1">
        <v>6</v>
      </c>
    </row>
    <row r="22" spans="1:8" x14ac:dyDescent="0.25">
      <c r="A22" s="14">
        <v>37814</v>
      </c>
      <c r="B22" s="30" t="s">
        <v>590</v>
      </c>
      <c r="C22" s="1">
        <v>10.8</v>
      </c>
      <c r="F22" s="14">
        <v>38715</v>
      </c>
      <c r="G22" s="1" t="s">
        <v>651</v>
      </c>
      <c r="H22" s="1">
        <v>6</v>
      </c>
    </row>
    <row r="23" spans="1:8" x14ac:dyDescent="0.25">
      <c r="A23" s="14">
        <v>37829</v>
      </c>
      <c r="B23" s="30" t="s">
        <v>591</v>
      </c>
      <c r="C23" s="1">
        <v>4.1399999999999997</v>
      </c>
      <c r="F23" s="14">
        <v>38747</v>
      </c>
      <c r="G23" s="1" t="s">
        <v>651</v>
      </c>
      <c r="H23" s="1">
        <v>6</v>
      </c>
    </row>
    <row r="24" spans="1:8" x14ac:dyDescent="0.25">
      <c r="A24" s="14">
        <v>37833</v>
      </c>
      <c r="B24" s="30" t="s">
        <v>592</v>
      </c>
      <c r="C24" s="1">
        <v>5.25</v>
      </c>
      <c r="F24" s="14">
        <v>38778</v>
      </c>
      <c r="G24" s="1" t="s">
        <v>651</v>
      </c>
      <c r="H24" s="1">
        <v>5</v>
      </c>
    </row>
    <row r="25" spans="1:8" x14ac:dyDescent="0.25">
      <c r="A25" s="14">
        <v>37863</v>
      </c>
      <c r="B25" s="30" t="s">
        <v>593</v>
      </c>
      <c r="C25" s="1">
        <v>9.02</v>
      </c>
      <c r="F25" s="14">
        <v>38806</v>
      </c>
      <c r="G25" s="1" t="s">
        <v>651</v>
      </c>
      <c r="H25" s="1">
        <v>5</v>
      </c>
    </row>
    <row r="26" spans="1:8" x14ac:dyDescent="0.25">
      <c r="A26" s="14">
        <v>37883</v>
      </c>
      <c r="B26" s="30" t="s">
        <v>594</v>
      </c>
      <c r="C26" s="1">
        <v>6.71</v>
      </c>
      <c r="F26" s="14">
        <v>38835</v>
      </c>
      <c r="G26" s="1" t="s">
        <v>651</v>
      </c>
      <c r="H26" s="1">
        <v>5</v>
      </c>
    </row>
    <row r="27" spans="1:8" x14ac:dyDescent="0.25">
      <c r="A27" s="14">
        <v>37891</v>
      </c>
      <c r="B27" s="30" t="s">
        <v>595</v>
      </c>
      <c r="C27" s="1">
        <v>15</v>
      </c>
      <c r="F27" s="14">
        <v>38868</v>
      </c>
      <c r="G27" s="1" t="s">
        <v>651</v>
      </c>
      <c r="H27" s="1">
        <v>6</v>
      </c>
    </row>
    <row r="28" spans="1:8" x14ac:dyDescent="0.25">
      <c r="A28" s="14">
        <v>37917</v>
      </c>
      <c r="B28" s="30" t="s">
        <v>596</v>
      </c>
      <c r="C28" s="1">
        <v>5.625</v>
      </c>
      <c r="F28" s="14">
        <v>38896</v>
      </c>
      <c r="G28" s="1" t="s">
        <v>651</v>
      </c>
      <c r="H28" s="1">
        <v>6</v>
      </c>
    </row>
    <row r="29" spans="1:8" x14ac:dyDescent="0.25">
      <c r="A29" s="14">
        <v>37926</v>
      </c>
      <c r="B29" s="30" t="s">
        <v>597</v>
      </c>
      <c r="C29" s="1">
        <v>12.2</v>
      </c>
      <c r="F29" s="14">
        <v>38926</v>
      </c>
      <c r="G29" s="1" t="s">
        <v>651</v>
      </c>
      <c r="H29" s="1">
        <v>6</v>
      </c>
    </row>
    <row r="30" spans="1:8" x14ac:dyDescent="0.25">
      <c r="A30" s="14">
        <v>37941</v>
      </c>
      <c r="B30" s="30" t="s">
        <v>598</v>
      </c>
      <c r="C30" s="1">
        <v>26.2</v>
      </c>
      <c r="F30" s="14">
        <v>38960</v>
      </c>
      <c r="G30" s="1" t="s">
        <v>651</v>
      </c>
      <c r="H30" s="1">
        <v>6</v>
      </c>
    </row>
    <row r="31" spans="1:8" x14ac:dyDescent="0.25">
      <c r="A31" s="14">
        <v>37955</v>
      </c>
      <c r="B31" s="30" t="s">
        <v>599</v>
      </c>
      <c r="C31" s="1">
        <v>2.88</v>
      </c>
      <c r="F31" s="14">
        <v>38990</v>
      </c>
      <c r="G31" s="1" t="s">
        <v>651</v>
      </c>
      <c r="H31" s="1">
        <v>6</v>
      </c>
    </row>
    <row r="32" spans="1:8" x14ac:dyDescent="0.25">
      <c r="A32" s="14">
        <v>37959</v>
      </c>
      <c r="B32" s="30" t="s">
        <v>600</v>
      </c>
      <c r="C32" s="1">
        <v>6.16</v>
      </c>
      <c r="F32" s="14">
        <v>39034</v>
      </c>
      <c r="G32" s="1" t="s">
        <v>652</v>
      </c>
      <c r="H32" s="1">
        <v>6</v>
      </c>
    </row>
    <row r="33" spans="1:8" x14ac:dyDescent="0.25">
      <c r="A33" s="14">
        <v>37962</v>
      </c>
      <c r="B33" s="30" t="s">
        <v>601</v>
      </c>
      <c r="C33" s="1">
        <v>5.25</v>
      </c>
      <c r="F33" s="14">
        <v>39067</v>
      </c>
      <c r="G33" s="1" t="s">
        <v>653</v>
      </c>
      <c r="H33" s="1">
        <v>6</v>
      </c>
    </row>
    <row r="34" spans="1:8" x14ac:dyDescent="0.25">
      <c r="A34" s="14">
        <v>37979</v>
      </c>
      <c r="B34" s="30" t="s">
        <v>602</v>
      </c>
      <c r="C34" s="1">
        <v>14.72</v>
      </c>
      <c r="F34" s="14">
        <v>39110</v>
      </c>
      <c r="G34" s="1" t="s">
        <v>654</v>
      </c>
      <c r="H34" s="1">
        <v>12</v>
      </c>
    </row>
    <row r="35" spans="1:8" x14ac:dyDescent="0.25">
      <c r="A35" s="14">
        <v>37998</v>
      </c>
      <c r="B35" s="30" t="s">
        <v>603</v>
      </c>
      <c r="C35" s="1">
        <v>11.08</v>
      </c>
      <c r="F35" s="14">
        <v>39133</v>
      </c>
      <c r="G35" s="1" t="s">
        <v>655</v>
      </c>
      <c r="H35" s="1">
        <v>12</v>
      </c>
    </row>
    <row r="36" spans="1:8" x14ac:dyDescent="0.25">
      <c r="A36" s="14">
        <v>38006</v>
      </c>
      <c r="B36" s="30" t="s">
        <v>604</v>
      </c>
      <c r="C36" s="1">
        <v>3.96</v>
      </c>
      <c r="F36" s="14">
        <v>39143</v>
      </c>
      <c r="G36" s="1" t="s">
        <v>656</v>
      </c>
      <c r="H36" s="1">
        <v>10</v>
      </c>
    </row>
    <row r="37" spans="1:8" x14ac:dyDescent="0.25">
      <c r="A37" s="14">
        <v>38010</v>
      </c>
      <c r="B37" s="30" t="s">
        <v>605</v>
      </c>
      <c r="C37" s="1">
        <v>5.48</v>
      </c>
      <c r="F37" s="14">
        <v>39164</v>
      </c>
      <c r="G37" s="1" t="s">
        <v>657</v>
      </c>
      <c r="H37" s="1">
        <v>2</v>
      </c>
    </row>
    <row r="38" spans="1:8" x14ac:dyDescent="0.25">
      <c r="A38" s="14">
        <v>38021</v>
      </c>
      <c r="B38" s="30" t="s">
        <v>606</v>
      </c>
      <c r="C38" s="1">
        <v>5.48</v>
      </c>
      <c r="F38" s="14">
        <v>39194</v>
      </c>
      <c r="G38" s="1" t="s">
        <v>658</v>
      </c>
      <c r="H38" s="1">
        <v>1</v>
      </c>
    </row>
    <row r="39" spans="1:8" x14ac:dyDescent="0.25">
      <c r="A39" s="14">
        <v>38053</v>
      </c>
      <c r="B39" s="30" t="s">
        <v>607</v>
      </c>
      <c r="C39" s="1">
        <v>6.94</v>
      </c>
      <c r="F39" s="14">
        <v>39222</v>
      </c>
      <c r="G39" s="1" t="s">
        <v>659</v>
      </c>
      <c r="H39" s="1">
        <v>1</v>
      </c>
    </row>
    <row r="40" spans="1:8" x14ac:dyDescent="0.25">
      <c r="A40" s="14">
        <v>38057</v>
      </c>
      <c r="B40" s="30" t="s">
        <v>608</v>
      </c>
      <c r="C40" s="1">
        <v>3.96</v>
      </c>
      <c r="F40" s="14">
        <v>39251</v>
      </c>
      <c r="G40" s="1" t="s">
        <v>660</v>
      </c>
      <c r="H40" s="1">
        <v>1</v>
      </c>
    </row>
    <row r="41" spans="1:8" x14ac:dyDescent="0.25">
      <c r="A41" s="14">
        <v>38111</v>
      </c>
      <c r="B41" s="30" t="s">
        <v>609</v>
      </c>
      <c r="C41" s="1">
        <v>5.76</v>
      </c>
      <c r="F41" s="14">
        <v>39285</v>
      </c>
      <c r="G41" s="1" t="s">
        <v>661</v>
      </c>
      <c r="H41" s="1">
        <v>1</v>
      </c>
    </row>
    <row r="42" spans="1:8" x14ac:dyDescent="0.25">
      <c r="A42" s="14">
        <v>38116</v>
      </c>
      <c r="B42" s="30" t="s">
        <v>610</v>
      </c>
      <c r="C42" s="1">
        <v>3.3</v>
      </c>
      <c r="F42" s="14">
        <v>39320</v>
      </c>
      <c r="G42" s="1" t="s">
        <v>662</v>
      </c>
      <c r="H42" s="1">
        <v>50</v>
      </c>
    </row>
    <row r="43" spans="1:8" x14ac:dyDescent="0.25">
      <c r="A43" s="14">
        <v>38128</v>
      </c>
      <c r="B43" s="30" t="s">
        <v>611</v>
      </c>
      <c r="C43" s="1">
        <v>22</v>
      </c>
      <c r="F43" s="14">
        <v>39320</v>
      </c>
      <c r="G43" s="1" t="s">
        <v>663</v>
      </c>
      <c r="H43" s="1">
        <v>1</v>
      </c>
    </row>
    <row r="44" spans="1:8" x14ac:dyDescent="0.25">
      <c r="A44" s="14">
        <v>38165</v>
      </c>
      <c r="B44" s="30" t="s">
        <v>612</v>
      </c>
      <c r="C44" s="1">
        <v>1.32</v>
      </c>
      <c r="F44" s="14">
        <v>39336</v>
      </c>
      <c r="G44" s="1" t="s">
        <v>664</v>
      </c>
      <c r="H44" s="1">
        <v>10</v>
      </c>
    </row>
    <row r="45" spans="1:8" x14ac:dyDescent="0.25">
      <c r="A45" s="14">
        <v>38172</v>
      </c>
      <c r="B45" s="30" t="s">
        <v>613</v>
      </c>
      <c r="C45" s="1">
        <v>1.76</v>
      </c>
      <c r="F45" s="14">
        <v>39344</v>
      </c>
      <c r="G45" s="1" t="s">
        <v>665</v>
      </c>
      <c r="H45" s="1">
        <v>1</v>
      </c>
    </row>
    <row r="46" spans="1:8" x14ac:dyDescent="0.25">
      <c r="A46" s="14">
        <v>38172</v>
      </c>
      <c r="B46" s="30" t="s">
        <v>614</v>
      </c>
      <c r="C46" s="1">
        <v>2.1800000000000002</v>
      </c>
      <c r="F46" s="14">
        <v>39374</v>
      </c>
      <c r="G46" s="1" t="s">
        <v>666</v>
      </c>
      <c r="H46" s="1">
        <v>10</v>
      </c>
    </row>
    <row r="47" spans="1:8" x14ac:dyDescent="0.25">
      <c r="A47" s="14">
        <v>38192</v>
      </c>
      <c r="B47" s="30" t="s">
        <v>615</v>
      </c>
      <c r="C47" s="1">
        <v>1.87</v>
      </c>
      <c r="F47" s="14">
        <v>39374</v>
      </c>
      <c r="G47" s="1" t="s">
        <v>667</v>
      </c>
      <c r="H47" s="1">
        <v>2</v>
      </c>
    </row>
    <row r="48" spans="1:8" x14ac:dyDescent="0.25">
      <c r="A48" s="14">
        <v>38192</v>
      </c>
      <c r="B48" s="30" t="s">
        <v>616</v>
      </c>
      <c r="C48" s="1">
        <v>3.375</v>
      </c>
      <c r="F48" s="14">
        <v>39374</v>
      </c>
      <c r="G48" s="1" t="s">
        <v>668</v>
      </c>
      <c r="H48" s="1">
        <v>1</v>
      </c>
    </row>
    <row r="49" spans="1:8" x14ac:dyDescent="0.25">
      <c r="A49" s="14">
        <v>38362</v>
      </c>
      <c r="B49" s="30" t="s">
        <v>617</v>
      </c>
      <c r="C49" s="1">
        <v>1.8</v>
      </c>
      <c r="F49" s="14">
        <v>39407</v>
      </c>
      <c r="G49" s="1" t="s">
        <v>669</v>
      </c>
      <c r="H49" s="1">
        <v>6</v>
      </c>
    </row>
    <row r="50" spans="1:8" x14ac:dyDescent="0.25">
      <c r="A50" s="14">
        <v>38374</v>
      </c>
      <c r="B50" s="30" t="s">
        <v>109</v>
      </c>
      <c r="C50" s="1">
        <v>4.4000000000000004</v>
      </c>
      <c r="F50" s="14">
        <v>39407</v>
      </c>
      <c r="G50" s="1" t="s">
        <v>670</v>
      </c>
      <c r="H50" s="1">
        <v>10</v>
      </c>
    </row>
    <row r="51" spans="1:8" x14ac:dyDescent="0.25">
      <c r="A51" s="14">
        <v>38397</v>
      </c>
      <c r="B51" s="30" t="s">
        <v>110</v>
      </c>
      <c r="C51" s="1">
        <v>4.28</v>
      </c>
      <c r="F51" s="14">
        <v>39439</v>
      </c>
      <c r="G51" s="1" t="s">
        <v>671</v>
      </c>
      <c r="H51" s="1">
        <v>10</v>
      </c>
    </row>
    <row r="52" spans="1:8" x14ac:dyDescent="0.25">
      <c r="A52" s="14">
        <v>38433</v>
      </c>
      <c r="B52" s="30" t="s">
        <v>111</v>
      </c>
      <c r="C52" s="1">
        <v>3.52</v>
      </c>
      <c r="F52" s="14">
        <v>39439</v>
      </c>
      <c r="G52" s="1" t="s">
        <v>672</v>
      </c>
      <c r="H52" s="1">
        <v>5</v>
      </c>
    </row>
    <row r="53" spans="1:8" x14ac:dyDescent="0.25">
      <c r="A53" s="14">
        <v>38460</v>
      </c>
      <c r="B53" s="30" t="s">
        <v>112</v>
      </c>
      <c r="C53" s="1">
        <v>11.22</v>
      </c>
      <c r="F53" s="14">
        <v>39448</v>
      </c>
      <c r="G53" s="1" t="s">
        <v>673</v>
      </c>
      <c r="H53" s="1">
        <v>20</v>
      </c>
    </row>
    <row r="54" spans="1:8" x14ac:dyDescent="0.25">
      <c r="A54" s="14">
        <v>38466</v>
      </c>
      <c r="B54" s="30" t="s">
        <v>113</v>
      </c>
      <c r="C54" s="1">
        <v>4.51</v>
      </c>
      <c r="F54" s="14">
        <v>39468</v>
      </c>
      <c r="G54" s="1" t="s">
        <v>674</v>
      </c>
      <c r="H54" s="1">
        <v>10</v>
      </c>
    </row>
    <row r="55" spans="1:8" x14ac:dyDescent="0.25">
      <c r="A55" s="14">
        <v>38472</v>
      </c>
      <c r="B55" s="30" t="s">
        <v>114</v>
      </c>
      <c r="C55" s="1">
        <v>10.75</v>
      </c>
      <c r="F55" s="14">
        <v>39468</v>
      </c>
      <c r="G55" s="1" t="s">
        <v>675</v>
      </c>
      <c r="H55" s="1">
        <v>6</v>
      </c>
    </row>
    <row r="56" spans="1:8" x14ac:dyDescent="0.25">
      <c r="A56" s="14">
        <v>38472</v>
      </c>
      <c r="B56" s="30" t="s">
        <v>115</v>
      </c>
      <c r="C56" s="1">
        <v>5.2</v>
      </c>
      <c r="F56" s="14">
        <v>39496</v>
      </c>
      <c r="G56" s="1" t="s">
        <v>676</v>
      </c>
      <c r="H56" s="1">
        <v>10</v>
      </c>
    </row>
    <row r="57" spans="1:8" x14ac:dyDescent="0.25">
      <c r="A57" s="14">
        <v>38494</v>
      </c>
      <c r="B57" s="30" t="s">
        <v>116</v>
      </c>
      <c r="C57" s="1">
        <v>8</v>
      </c>
      <c r="F57" s="14">
        <v>39496</v>
      </c>
      <c r="G57" s="1" t="s">
        <v>677</v>
      </c>
      <c r="H57" s="1">
        <v>10</v>
      </c>
    </row>
    <row r="58" spans="1:8" x14ac:dyDescent="0.25">
      <c r="A58" s="14">
        <v>38497</v>
      </c>
      <c r="B58" s="30" t="s">
        <v>117</v>
      </c>
      <c r="C58" s="1">
        <v>3.62</v>
      </c>
      <c r="F58" s="14">
        <v>39523</v>
      </c>
      <c r="G58" s="1" t="s">
        <v>678</v>
      </c>
      <c r="H58" s="1">
        <v>10</v>
      </c>
    </row>
    <row r="59" spans="1:8" x14ac:dyDescent="0.25">
      <c r="A59" s="14">
        <v>38550</v>
      </c>
      <c r="B59" s="30" t="s">
        <v>118</v>
      </c>
      <c r="C59" s="1">
        <v>4.4000000000000004</v>
      </c>
      <c r="F59" s="14">
        <v>39523</v>
      </c>
      <c r="G59" s="1" t="s">
        <v>679</v>
      </c>
      <c r="H59" s="1">
        <v>10</v>
      </c>
    </row>
    <row r="60" spans="1:8" x14ac:dyDescent="0.25">
      <c r="A60" s="14">
        <v>38557</v>
      </c>
      <c r="B60" s="30" t="s">
        <v>618</v>
      </c>
      <c r="C60" s="1">
        <v>2.4</v>
      </c>
      <c r="F60" s="14">
        <v>39557</v>
      </c>
      <c r="G60" s="1" t="s">
        <v>680</v>
      </c>
      <c r="H60" s="1">
        <v>10</v>
      </c>
    </row>
    <row r="61" spans="1:8" x14ac:dyDescent="0.25">
      <c r="A61" s="14">
        <v>38573</v>
      </c>
      <c r="B61" s="30" t="s">
        <v>619</v>
      </c>
      <c r="C61" s="1">
        <v>1.32</v>
      </c>
      <c r="F61" s="14">
        <v>39557</v>
      </c>
      <c r="G61" s="1" t="s">
        <v>681</v>
      </c>
      <c r="H61" s="1">
        <v>10</v>
      </c>
    </row>
    <row r="62" spans="1:8" x14ac:dyDescent="0.25">
      <c r="A62" s="14">
        <v>38578</v>
      </c>
      <c r="B62" s="30" t="s">
        <v>620</v>
      </c>
      <c r="C62" s="1">
        <v>3.3</v>
      </c>
      <c r="F62" s="14">
        <v>39592</v>
      </c>
      <c r="G62" s="1" t="s">
        <v>682</v>
      </c>
      <c r="H62" s="1">
        <v>10</v>
      </c>
    </row>
    <row r="63" spans="1:8" x14ac:dyDescent="0.25">
      <c r="A63" s="14">
        <v>38599</v>
      </c>
      <c r="B63" s="30" t="s">
        <v>621</v>
      </c>
      <c r="C63" s="1">
        <v>2.875</v>
      </c>
      <c r="F63" s="14">
        <v>39592</v>
      </c>
      <c r="G63" s="1" t="s">
        <v>683</v>
      </c>
      <c r="H63" s="1">
        <v>10</v>
      </c>
    </row>
    <row r="64" spans="1:8" x14ac:dyDescent="0.25">
      <c r="A64" s="14">
        <v>38602</v>
      </c>
      <c r="B64" s="30" t="s">
        <v>622</v>
      </c>
      <c r="C64" s="1">
        <v>10.78</v>
      </c>
      <c r="F64" s="14">
        <v>39628</v>
      </c>
      <c r="G64" s="1" t="s">
        <v>684</v>
      </c>
      <c r="H64" s="1">
        <v>10</v>
      </c>
    </row>
    <row r="65" spans="1:8" x14ac:dyDescent="0.25">
      <c r="A65" s="14">
        <v>38616</v>
      </c>
      <c r="B65" s="30" t="s">
        <v>623</v>
      </c>
      <c r="C65" s="1">
        <v>3.08</v>
      </c>
      <c r="F65" s="14">
        <v>39628</v>
      </c>
      <c r="G65" s="1" t="s">
        <v>685</v>
      </c>
      <c r="H65" s="1">
        <v>10</v>
      </c>
    </row>
    <row r="66" spans="1:8" x14ac:dyDescent="0.25">
      <c r="A66" s="14">
        <v>38624</v>
      </c>
      <c r="B66" s="30" t="s">
        <v>624</v>
      </c>
      <c r="C66" s="1">
        <v>8.14</v>
      </c>
      <c r="F66" s="14">
        <v>39652</v>
      </c>
      <c r="G66" s="1" t="s">
        <v>686</v>
      </c>
      <c r="H66" s="1">
        <v>20</v>
      </c>
    </row>
    <row r="67" spans="1:8" x14ac:dyDescent="0.25">
      <c r="A67" s="14">
        <v>38657</v>
      </c>
      <c r="B67" s="30" t="s">
        <v>119</v>
      </c>
      <c r="C67" s="1">
        <v>19.579999999999998</v>
      </c>
      <c r="F67" s="14">
        <v>39679</v>
      </c>
      <c r="G67" s="1" t="s">
        <v>687</v>
      </c>
      <c r="H67" s="1">
        <v>26</v>
      </c>
    </row>
    <row r="68" spans="1:8" x14ac:dyDescent="0.25">
      <c r="A68" s="14">
        <v>38661</v>
      </c>
      <c r="B68" s="30" t="s">
        <v>625</v>
      </c>
      <c r="C68" s="1">
        <v>2.125</v>
      </c>
      <c r="F68" s="14">
        <v>39712</v>
      </c>
      <c r="G68" s="1" t="s">
        <v>688</v>
      </c>
      <c r="H68" s="1">
        <v>24</v>
      </c>
    </row>
    <row r="69" spans="1:8" x14ac:dyDescent="0.25">
      <c r="A69" s="14">
        <v>38667</v>
      </c>
      <c r="B69" s="30" t="s">
        <v>626</v>
      </c>
      <c r="C69" s="1">
        <v>11.36</v>
      </c>
      <c r="F69" s="14">
        <v>39740</v>
      </c>
      <c r="G69" s="1" t="s">
        <v>689</v>
      </c>
      <c r="H69" s="1">
        <v>20</v>
      </c>
    </row>
    <row r="70" spans="1:8" x14ac:dyDescent="0.25">
      <c r="A70" s="14">
        <v>38685</v>
      </c>
      <c r="B70" s="30" t="s">
        <v>627</v>
      </c>
      <c r="C70" s="1">
        <v>3.3</v>
      </c>
      <c r="F70" s="14">
        <v>39776</v>
      </c>
      <c r="G70" s="1" t="s">
        <v>690</v>
      </c>
      <c r="H70" s="1">
        <v>29</v>
      </c>
    </row>
    <row r="71" spans="1:8" x14ac:dyDescent="0.25">
      <c r="A71" s="14">
        <v>38686</v>
      </c>
      <c r="B71" s="30" t="s">
        <v>628</v>
      </c>
      <c r="C71" s="1">
        <v>6.25</v>
      </c>
      <c r="F71" s="14">
        <v>39801</v>
      </c>
      <c r="G71" s="1" t="s">
        <v>691</v>
      </c>
      <c r="H71" s="1">
        <v>22</v>
      </c>
    </row>
    <row r="72" spans="1:8" x14ac:dyDescent="0.25">
      <c r="A72" s="14">
        <v>38693</v>
      </c>
      <c r="B72" s="30" t="s">
        <v>120</v>
      </c>
      <c r="C72" s="1">
        <v>11.36</v>
      </c>
      <c r="F72" s="14">
        <v>39830</v>
      </c>
      <c r="G72" s="1" t="s">
        <v>692</v>
      </c>
      <c r="H72" s="1">
        <v>20</v>
      </c>
    </row>
    <row r="73" spans="1:8" x14ac:dyDescent="0.25">
      <c r="A73" s="14">
        <v>38703</v>
      </c>
      <c r="B73" s="30" t="s">
        <v>629</v>
      </c>
      <c r="C73" s="1">
        <v>11.08</v>
      </c>
      <c r="F73" s="14">
        <v>39845</v>
      </c>
      <c r="G73" s="1" t="s">
        <v>693</v>
      </c>
      <c r="H73" s="1">
        <v>20</v>
      </c>
    </row>
    <row r="74" spans="1:8" x14ac:dyDescent="0.25">
      <c r="A74" s="14">
        <v>38708</v>
      </c>
      <c r="B74" s="30" t="s">
        <v>630</v>
      </c>
      <c r="C74" s="1">
        <v>9.4600000000000009</v>
      </c>
      <c r="F74" s="14">
        <v>39874</v>
      </c>
      <c r="G74" s="1" t="s">
        <v>694</v>
      </c>
      <c r="H74" s="1">
        <v>15</v>
      </c>
    </row>
    <row r="75" spans="1:8" x14ac:dyDescent="0.25">
      <c r="A75" s="14">
        <v>38719</v>
      </c>
      <c r="B75" s="30" t="s">
        <v>121</v>
      </c>
      <c r="C75" s="1">
        <v>5.72</v>
      </c>
      <c r="F75" s="14">
        <v>39910</v>
      </c>
      <c r="G75" s="1" t="s">
        <v>695</v>
      </c>
      <c r="H75" s="1">
        <v>15</v>
      </c>
    </row>
    <row r="76" spans="1:8" x14ac:dyDescent="0.25">
      <c r="A76" s="14">
        <v>38730</v>
      </c>
      <c r="B76" s="30" t="s">
        <v>122</v>
      </c>
      <c r="C76" s="1">
        <v>3.08</v>
      </c>
      <c r="F76" s="14">
        <v>39934</v>
      </c>
      <c r="G76" s="1" t="s">
        <v>696</v>
      </c>
      <c r="H76" s="1">
        <v>15</v>
      </c>
    </row>
    <row r="77" spans="1:8" x14ac:dyDescent="0.25">
      <c r="A77" s="14">
        <v>38733</v>
      </c>
      <c r="B77" s="30" t="s">
        <v>123</v>
      </c>
      <c r="C77" s="1">
        <v>3.96</v>
      </c>
      <c r="F77" s="14">
        <v>39965</v>
      </c>
      <c r="G77" s="1" t="s">
        <v>697</v>
      </c>
      <c r="H77" s="1">
        <v>15</v>
      </c>
    </row>
    <row r="78" spans="1:8" x14ac:dyDescent="0.25">
      <c r="A78" s="14">
        <v>38752</v>
      </c>
      <c r="B78" s="30" t="s">
        <v>124</v>
      </c>
      <c r="C78" s="1">
        <v>16.25</v>
      </c>
      <c r="F78" s="14">
        <v>39997</v>
      </c>
      <c r="G78" s="1" t="s">
        <v>698</v>
      </c>
      <c r="H78" s="1">
        <v>15</v>
      </c>
    </row>
    <row r="79" spans="1:8" x14ac:dyDescent="0.25">
      <c r="A79" s="14">
        <v>38753</v>
      </c>
      <c r="B79" s="30" t="s">
        <v>125</v>
      </c>
      <c r="C79" s="1">
        <v>7.08</v>
      </c>
      <c r="F79" s="14">
        <v>40035</v>
      </c>
      <c r="G79" s="1" t="s">
        <v>699</v>
      </c>
      <c r="H79" s="1">
        <v>15</v>
      </c>
    </row>
    <row r="80" spans="1:8" x14ac:dyDescent="0.25">
      <c r="A80" s="14">
        <v>38756</v>
      </c>
      <c r="B80" s="30" t="s">
        <v>126</v>
      </c>
      <c r="C80" s="1">
        <v>3.75</v>
      </c>
      <c r="F80" s="14">
        <v>40058</v>
      </c>
      <c r="G80" s="1" t="s">
        <v>700</v>
      </c>
      <c r="H80" s="1">
        <v>15</v>
      </c>
    </row>
    <row r="81" spans="1:8" x14ac:dyDescent="0.25">
      <c r="A81" s="14">
        <v>38760</v>
      </c>
      <c r="B81" s="30" t="s">
        <v>127</v>
      </c>
      <c r="C81" s="1">
        <v>2.86</v>
      </c>
      <c r="F81" s="14">
        <v>40118</v>
      </c>
      <c r="G81" s="1" t="s">
        <v>701</v>
      </c>
      <c r="H81" s="1">
        <v>15</v>
      </c>
    </row>
    <row r="82" spans="1:8" x14ac:dyDescent="0.25">
      <c r="A82" s="14">
        <v>38766</v>
      </c>
      <c r="B82" s="30" t="s">
        <v>128</v>
      </c>
      <c r="C82" s="1">
        <v>4.12</v>
      </c>
      <c r="F82" s="14">
        <v>40118</v>
      </c>
      <c r="G82" s="1" t="s">
        <v>702</v>
      </c>
      <c r="H82" s="1">
        <v>15</v>
      </c>
    </row>
    <row r="83" spans="1:8" x14ac:dyDescent="0.25">
      <c r="A83" s="14">
        <v>38769</v>
      </c>
      <c r="B83" s="30" t="s">
        <v>129</v>
      </c>
      <c r="C83" s="1">
        <v>6.04</v>
      </c>
      <c r="F83" s="14">
        <v>40150</v>
      </c>
      <c r="G83" s="1" t="s">
        <v>703</v>
      </c>
      <c r="H83" s="1">
        <v>15</v>
      </c>
    </row>
    <row r="84" spans="1:8" x14ac:dyDescent="0.25">
      <c r="A84" s="14">
        <v>38784</v>
      </c>
      <c r="B84" s="30" t="s">
        <v>130</v>
      </c>
      <c r="C84" s="1">
        <v>3.8</v>
      </c>
      <c r="F84" s="14">
        <v>40179</v>
      </c>
      <c r="G84" s="1" t="s">
        <v>704</v>
      </c>
      <c r="H84" s="1">
        <v>15</v>
      </c>
    </row>
    <row r="85" spans="1:8" x14ac:dyDescent="0.25">
      <c r="A85" s="14">
        <v>38787</v>
      </c>
      <c r="B85" s="30" t="s">
        <v>131</v>
      </c>
      <c r="C85" s="1">
        <v>6.46</v>
      </c>
      <c r="F85" s="14">
        <v>40213</v>
      </c>
      <c r="G85" s="1" t="s">
        <v>705</v>
      </c>
      <c r="H85" s="1">
        <v>15</v>
      </c>
    </row>
    <row r="86" spans="1:8" x14ac:dyDescent="0.25">
      <c r="A86" s="14">
        <v>38787</v>
      </c>
      <c r="B86" s="30" t="s">
        <v>132</v>
      </c>
      <c r="C86" s="1">
        <v>11</v>
      </c>
      <c r="F86" s="14">
        <v>40249</v>
      </c>
      <c r="G86" s="1" t="s">
        <v>706</v>
      </c>
      <c r="H86" s="1">
        <v>15</v>
      </c>
    </row>
    <row r="87" spans="1:8" x14ac:dyDescent="0.25">
      <c r="A87" s="14">
        <v>38801</v>
      </c>
      <c r="B87" s="30" t="s">
        <v>133</v>
      </c>
      <c r="C87" s="1">
        <v>8.58</v>
      </c>
      <c r="F87" s="14">
        <v>40287</v>
      </c>
      <c r="G87" s="1" t="s">
        <v>707</v>
      </c>
      <c r="H87" s="1">
        <v>15</v>
      </c>
    </row>
    <row r="88" spans="1:8" x14ac:dyDescent="0.25">
      <c r="A88" s="14">
        <v>38802</v>
      </c>
      <c r="B88" s="30" t="s">
        <v>134</v>
      </c>
      <c r="C88" s="1">
        <v>2.2000000000000002</v>
      </c>
      <c r="F88" s="14">
        <v>40332</v>
      </c>
      <c r="G88" s="1" t="s">
        <v>708</v>
      </c>
      <c r="H88" s="1">
        <v>15</v>
      </c>
    </row>
    <row r="89" spans="1:8" x14ac:dyDescent="0.25">
      <c r="A89" s="14">
        <v>38805</v>
      </c>
      <c r="B89" s="30" t="s">
        <v>631</v>
      </c>
      <c r="C89" s="1">
        <v>2.5</v>
      </c>
      <c r="F89" s="14">
        <v>40332</v>
      </c>
      <c r="G89" s="1" t="s">
        <v>709</v>
      </c>
      <c r="H89" s="1">
        <v>15</v>
      </c>
    </row>
    <row r="90" spans="1:8" x14ac:dyDescent="0.25">
      <c r="A90" s="14">
        <v>38808</v>
      </c>
      <c r="B90" s="30" t="s">
        <v>135</v>
      </c>
      <c r="C90" s="1">
        <v>4.66</v>
      </c>
      <c r="F90" s="14">
        <v>40373</v>
      </c>
      <c r="G90" s="1" t="s">
        <v>710</v>
      </c>
      <c r="H90" s="1">
        <v>15</v>
      </c>
    </row>
    <row r="91" spans="1:8" x14ac:dyDescent="0.25">
      <c r="A91" s="14">
        <v>38809</v>
      </c>
      <c r="B91" s="30" t="s">
        <v>136</v>
      </c>
      <c r="C91" s="1">
        <v>3.3</v>
      </c>
      <c r="F91" s="14">
        <v>40392</v>
      </c>
      <c r="G91" s="1" t="s">
        <v>711</v>
      </c>
      <c r="H91" s="1">
        <v>15</v>
      </c>
    </row>
    <row r="92" spans="1:8" x14ac:dyDescent="0.25">
      <c r="A92" s="14">
        <v>38829</v>
      </c>
      <c r="B92" s="30" t="s">
        <v>137</v>
      </c>
      <c r="C92" s="1">
        <v>2.42</v>
      </c>
      <c r="F92" s="14">
        <v>40441</v>
      </c>
      <c r="G92" s="1" t="s">
        <v>712</v>
      </c>
      <c r="H92" s="1">
        <v>15</v>
      </c>
    </row>
    <row r="93" spans="1:8" x14ac:dyDescent="0.25">
      <c r="A93" s="14">
        <v>38829</v>
      </c>
      <c r="B93" s="30" t="s">
        <v>138</v>
      </c>
      <c r="C93" s="1">
        <v>5</v>
      </c>
      <c r="F93" s="14">
        <v>40506</v>
      </c>
      <c r="G93" s="1" t="s">
        <v>713</v>
      </c>
      <c r="H93" s="1">
        <v>15</v>
      </c>
    </row>
    <row r="94" spans="1:8" x14ac:dyDescent="0.25">
      <c r="A94" s="14">
        <v>38852</v>
      </c>
      <c r="B94" s="30" t="s">
        <v>139</v>
      </c>
      <c r="C94" s="1">
        <v>8.14</v>
      </c>
      <c r="F94" s="14">
        <v>40539</v>
      </c>
      <c r="G94" s="1" t="s">
        <v>713</v>
      </c>
      <c r="H94" s="1">
        <v>15</v>
      </c>
    </row>
    <row r="95" spans="1:8" x14ac:dyDescent="0.25">
      <c r="A95" s="14">
        <v>38852</v>
      </c>
      <c r="B95" s="30" t="s">
        <v>140</v>
      </c>
      <c r="C95" s="1">
        <v>4.4000000000000004</v>
      </c>
      <c r="F95" s="14">
        <v>40544</v>
      </c>
      <c r="G95" s="1" t="s">
        <v>714</v>
      </c>
      <c r="H95" s="1">
        <v>20</v>
      </c>
    </row>
    <row r="96" spans="1:8" x14ac:dyDescent="0.25">
      <c r="A96" s="14">
        <v>38857</v>
      </c>
      <c r="B96" s="30" t="s">
        <v>141</v>
      </c>
      <c r="C96" s="1">
        <v>8</v>
      </c>
      <c r="F96" s="14">
        <v>40583</v>
      </c>
      <c r="G96" s="1" t="s">
        <v>715</v>
      </c>
      <c r="H96" s="1">
        <v>15</v>
      </c>
    </row>
    <row r="97" spans="1:8" x14ac:dyDescent="0.25">
      <c r="A97" s="14">
        <v>38873</v>
      </c>
      <c r="B97" s="30" t="s">
        <v>142</v>
      </c>
      <c r="C97" s="1">
        <v>1.875</v>
      </c>
      <c r="F97" s="14">
        <v>40632</v>
      </c>
      <c r="G97" s="1" t="s">
        <v>716</v>
      </c>
      <c r="H97" s="1">
        <v>2</v>
      </c>
    </row>
    <row r="98" spans="1:8" x14ac:dyDescent="0.25">
      <c r="A98" s="14">
        <v>38886</v>
      </c>
      <c r="B98" s="30" t="s">
        <v>143</v>
      </c>
      <c r="C98" s="1">
        <v>16.96</v>
      </c>
      <c r="F98" s="14">
        <v>40709</v>
      </c>
      <c r="G98" s="1" t="s">
        <v>717</v>
      </c>
      <c r="H98" s="1">
        <v>1</v>
      </c>
    </row>
    <row r="99" spans="1:8" x14ac:dyDescent="0.25">
      <c r="A99" s="14">
        <v>38900</v>
      </c>
      <c r="B99" s="30" t="s">
        <v>144</v>
      </c>
      <c r="C99" s="1">
        <v>4.92</v>
      </c>
      <c r="F99" s="14">
        <v>40709</v>
      </c>
      <c r="G99" s="1" t="s">
        <v>718</v>
      </c>
      <c r="H99" s="1">
        <v>1</v>
      </c>
    </row>
    <row r="100" spans="1:8" x14ac:dyDescent="0.25">
      <c r="A100" s="14">
        <v>38907</v>
      </c>
      <c r="B100" s="30" t="s">
        <v>145</v>
      </c>
      <c r="C100" s="1">
        <v>3.96</v>
      </c>
      <c r="F100" s="14">
        <v>40709</v>
      </c>
      <c r="G100" s="1" t="s">
        <v>719</v>
      </c>
      <c r="H100" s="1">
        <v>2</v>
      </c>
    </row>
    <row r="101" spans="1:8" x14ac:dyDescent="0.25">
      <c r="A101" s="14">
        <v>38913</v>
      </c>
      <c r="B101" s="30" t="s">
        <v>146</v>
      </c>
      <c r="C101" s="1">
        <v>3.75</v>
      </c>
      <c r="F101" s="14">
        <v>40709</v>
      </c>
      <c r="G101" s="1" t="s">
        <v>720</v>
      </c>
      <c r="H101" s="1">
        <v>1</v>
      </c>
    </row>
    <row r="102" spans="1:8" x14ac:dyDescent="0.25">
      <c r="A102" s="14">
        <v>38913</v>
      </c>
      <c r="B102" s="30" t="s">
        <v>147</v>
      </c>
      <c r="C102" s="1">
        <v>13.04</v>
      </c>
      <c r="F102" s="14">
        <v>40709</v>
      </c>
      <c r="G102" s="1" t="s">
        <v>721</v>
      </c>
      <c r="H102" s="1">
        <v>2</v>
      </c>
    </row>
    <row r="103" spans="1:8" x14ac:dyDescent="0.25">
      <c r="A103" s="14">
        <v>38917</v>
      </c>
      <c r="B103" s="30" t="s">
        <v>148</v>
      </c>
      <c r="C103" s="1">
        <v>10.24</v>
      </c>
      <c r="F103" s="14">
        <v>40709</v>
      </c>
      <c r="G103" s="1" t="s">
        <v>722</v>
      </c>
      <c r="H103" s="1">
        <v>1</v>
      </c>
    </row>
    <row r="104" spans="1:8" x14ac:dyDescent="0.25">
      <c r="A104" s="14">
        <v>38921</v>
      </c>
      <c r="B104" s="30" t="s">
        <v>149</v>
      </c>
      <c r="C104" s="1">
        <v>3.75</v>
      </c>
      <c r="F104" s="14">
        <v>40785</v>
      </c>
      <c r="G104" s="1" t="s">
        <v>723</v>
      </c>
      <c r="H104" s="1">
        <v>2</v>
      </c>
    </row>
    <row r="105" spans="1:8" x14ac:dyDescent="0.25">
      <c r="A105" s="14">
        <v>38949</v>
      </c>
      <c r="B105" s="30" t="s">
        <v>150</v>
      </c>
      <c r="C105" s="1">
        <v>7.04</v>
      </c>
      <c r="F105" s="14">
        <v>40785</v>
      </c>
      <c r="G105" s="1" t="s">
        <v>724</v>
      </c>
      <c r="H105" s="1">
        <v>2</v>
      </c>
    </row>
    <row r="106" spans="1:8" x14ac:dyDescent="0.25">
      <c r="A106" s="14">
        <v>38949</v>
      </c>
      <c r="B106" s="30" t="s">
        <v>151</v>
      </c>
      <c r="C106" s="1">
        <v>5.2</v>
      </c>
      <c r="F106" s="14">
        <v>40785</v>
      </c>
      <c r="G106" s="1" t="s">
        <v>725</v>
      </c>
      <c r="H106" s="1">
        <v>1</v>
      </c>
    </row>
    <row r="107" spans="1:8" x14ac:dyDescent="0.25">
      <c r="A107" s="14">
        <v>38964</v>
      </c>
      <c r="B107" s="30" t="s">
        <v>152</v>
      </c>
      <c r="C107" s="1">
        <v>7.72</v>
      </c>
      <c r="F107" s="14">
        <v>40785</v>
      </c>
      <c r="G107" s="1" t="s">
        <v>726</v>
      </c>
      <c r="H107" s="1">
        <v>2</v>
      </c>
    </row>
    <row r="108" spans="1:8" x14ac:dyDescent="0.25">
      <c r="A108" s="14">
        <v>39000</v>
      </c>
      <c r="B108" s="30" t="s">
        <v>153</v>
      </c>
      <c r="C108" s="1">
        <v>1.98</v>
      </c>
      <c r="F108" s="14">
        <v>40846</v>
      </c>
      <c r="G108" s="1" t="s">
        <v>727</v>
      </c>
      <c r="H108" s="1">
        <v>3</v>
      </c>
    </row>
    <row r="109" spans="1:8" x14ac:dyDescent="0.25">
      <c r="A109" s="14">
        <v>39000</v>
      </c>
      <c r="B109" s="30" t="s">
        <v>154</v>
      </c>
      <c r="C109" s="1">
        <v>2.64</v>
      </c>
      <c r="F109" s="14">
        <v>40846</v>
      </c>
      <c r="G109" s="1" t="s">
        <v>728</v>
      </c>
      <c r="H109" s="1">
        <v>1</v>
      </c>
    </row>
    <row r="110" spans="1:8" x14ac:dyDescent="0.25">
      <c r="A110" s="14">
        <v>39000</v>
      </c>
      <c r="B110" s="30" t="s">
        <v>155</v>
      </c>
      <c r="C110" s="1">
        <v>6.6</v>
      </c>
      <c r="F110" s="14">
        <v>40846</v>
      </c>
      <c r="G110" s="1" t="s">
        <v>729</v>
      </c>
      <c r="H110" s="1">
        <v>2</v>
      </c>
    </row>
    <row r="111" spans="1:8" x14ac:dyDescent="0.25">
      <c r="A111" s="14">
        <v>39012</v>
      </c>
      <c r="B111" s="30" t="s">
        <v>156</v>
      </c>
      <c r="C111" s="1">
        <v>11</v>
      </c>
      <c r="F111" s="14">
        <v>40881</v>
      </c>
      <c r="G111" s="1" t="s">
        <v>730</v>
      </c>
      <c r="H111" s="1">
        <v>1</v>
      </c>
    </row>
    <row r="112" spans="1:8" x14ac:dyDescent="0.25">
      <c r="A112" s="14">
        <v>39025</v>
      </c>
      <c r="B112" s="30" t="s">
        <v>157</v>
      </c>
      <c r="C112" s="1">
        <v>14.25</v>
      </c>
      <c r="F112" s="14">
        <v>40881</v>
      </c>
      <c r="G112" s="1" t="s">
        <v>731</v>
      </c>
      <c r="H112" s="1">
        <v>3</v>
      </c>
    </row>
    <row r="113" spans="1:8" x14ac:dyDescent="0.25">
      <c r="A113" s="14">
        <v>39026</v>
      </c>
      <c r="B113" s="30" t="s">
        <v>158</v>
      </c>
      <c r="C113" s="1">
        <v>4.92</v>
      </c>
      <c r="F113" s="14">
        <v>40905</v>
      </c>
      <c r="G113" s="1" t="s">
        <v>732</v>
      </c>
      <c r="H113" s="1">
        <v>2</v>
      </c>
    </row>
    <row r="114" spans="1:8" x14ac:dyDescent="0.25">
      <c r="A114" s="14">
        <v>39054</v>
      </c>
      <c r="B114" s="30" t="s">
        <v>159</v>
      </c>
      <c r="C114" s="1">
        <v>11.64</v>
      </c>
      <c r="F114" s="14">
        <v>40927</v>
      </c>
      <c r="G114" s="1" t="s">
        <v>733</v>
      </c>
      <c r="H114" s="1">
        <v>4</v>
      </c>
    </row>
    <row r="115" spans="1:8" x14ac:dyDescent="0.25">
      <c r="A115" s="14">
        <v>39059</v>
      </c>
      <c r="B115" s="30" t="s">
        <v>160</v>
      </c>
      <c r="C115" s="1">
        <v>8.56</v>
      </c>
      <c r="F115" s="14">
        <v>40936</v>
      </c>
      <c r="G115" s="1" t="s">
        <v>734</v>
      </c>
      <c r="H115" s="1">
        <v>15</v>
      </c>
    </row>
    <row r="116" spans="1:8" x14ac:dyDescent="0.25">
      <c r="A116" s="14">
        <v>39070</v>
      </c>
      <c r="B116" s="30" t="s">
        <v>161</v>
      </c>
      <c r="C116" s="1">
        <v>6.16</v>
      </c>
      <c r="F116" s="14">
        <v>40959</v>
      </c>
      <c r="G116" s="1" t="s">
        <v>735</v>
      </c>
      <c r="H116" s="1">
        <v>5</v>
      </c>
    </row>
    <row r="117" spans="1:8" x14ac:dyDescent="0.25">
      <c r="A117" s="14">
        <v>39098</v>
      </c>
      <c r="B117" s="30" t="s">
        <v>162</v>
      </c>
      <c r="C117" s="1">
        <v>9.9600000000000009</v>
      </c>
      <c r="F117" s="14">
        <v>40963</v>
      </c>
      <c r="G117" s="1" t="s">
        <v>734</v>
      </c>
      <c r="H117" s="1">
        <v>15</v>
      </c>
    </row>
    <row r="118" spans="1:8" x14ac:dyDescent="0.25">
      <c r="A118" s="14">
        <v>39110</v>
      </c>
      <c r="B118" s="30" t="s">
        <v>163</v>
      </c>
      <c r="C118" s="1">
        <v>10.25</v>
      </c>
      <c r="F118" s="14">
        <v>40986</v>
      </c>
      <c r="G118" s="1" t="s">
        <v>734</v>
      </c>
      <c r="H118" s="1">
        <v>15</v>
      </c>
    </row>
    <row r="119" spans="1:8" x14ac:dyDescent="0.25">
      <c r="A119" s="14">
        <v>39116</v>
      </c>
      <c r="B119" s="30" t="s">
        <v>164</v>
      </c>
      <c r="C119" s="1">
        <v>11.92</v>
      </c>
      <c r="F119" s="14">
        <v>40990</v>
      </c>
      <c r="G119" s="1" t="s">
        <v>736</v>
      </c>
      <c r="H119" s="1">
        <v>5</v>
      </c>
    </row>
    <row r="120" spans="1:8" x14ac:dyDescent="0.25">
      <c r="A120" s="14">
        <v>39125</v>
      </c>
      <c r="B120" s="30" t="s">
        <v>165</v>
      </c>
      <c r="C120" s="1">
        <v>3.6</v>
      </c>
      <c r="F120" s="14">
        <v>41021</v>
      </c>
      <c r="G120" s="1" t="s">
        <v>737</v>
      </c>
      <c r="H120" s="1">
        <v>3</v>
      </c>
    </row>
    <row r="121" spans="1:8" x14ac:dyDescent="0.25">
      <c r="A121" s="14">
        <v>39125</v>
      </c>
      <c r="B121" s="30" t="s">
        <v>166</v>
      </c>
      <c r="C121" s="1">
        <v>3.3</v>
      </c>
      <c r="F121" s="14">
        <v>41024</v>
      </c>
      <c r="G121" s="1" t="s">
        <v>734</v>
      </c>
      <c r="H121" s="1">
        <v>15</v>
      </c>
    </row>
    <row r="122" spans="1:8" x14ac:dyDescent="0.25">
      <c r="A122" s="14">
        <v>39144</v>
      </c>
      <c r="B122" s="30" t="s">
        <v>167</v>
      </c>
      <c r="C122" s="1">
        <v>11.66</v>
      </c>
      <c r="F122" s="14">
        <v>41049</v>
      </c>
      <c r="G122" s="1" t="s">
        <v>738</v>
      </c>
      <c r="H122" s="1">
        <v>3</v>
      </c>
    </row>
    <row r="123" spans="1:8" x14ac:dyDescent="0.25">
      <c r="A123" s="14">
        <v>39154</v>
      </c>
      <c r="B123" s="30" t="s">
        <v>168</v>
      </c>
      <c r="C123" s="1">
        <v>9.1199999999999992</v>
      </c>
      <c r="F123" s="14">
        <v>41059</v>
      </c>
      <c r="G123" s="1" t="s">
        <v>739</v>
      </c>
      <c r="H123" s="1">
        <v>15</v>
      </c>
    </row>
    <row r="124" spans="1:8" x14ac:dyDescent="0.25">
      <c r="A124" s="14">
        <v>39170</v>
      </c>
      <c r="B124" s="30" t="s">
        <v>169</v>
      </c>
      <c r="C124" s="1">
        <v>5.5</v>
      </c>
      <c r="F124" s="14">
        <v>41084</v>
      </c>
      <c r="G124" s="1" t="s">
        <v>740</v>
      </c>
      <c r="H124" s="1">
        <v>5</v>
      </c>
    </row>
    <row r="125" spans="1:8" x14ac:dyDescent="0.25">
      <c r="A125" s="14">
        <v>39178</v>
      </c>
      <c r="B125" s="30" t="s">
        <v>170</v>
      </c>
      <c r="C125" s="1">
        <v>8.8000000000000007</v>
      </c>
      <c r="F125" s="14">
        <v>41089</v>
      </c>
      <c r="G125" s="1" t="s">
        <v>734</v>
      </c>
      <c r="H125" s="1">
        <v>15</v>
      </c>
    </row>
    <row r="126" spans="1:8" x14ac:dyDescent="0.25">
      <c r="A126" s="14">
        <v>39178</v>
      </c>
      <c r="B126" s="30" t="s">
        <v>171</v>
      </c>
      <c r="C126" s="1">
        <v>7.59</v>
      </c>
      <c r="F126" s="14">
        <v>41111</v>
      </c>
      <c r="G126" s="1" t="s">
        <v>740</v>
      </c>
      <c r="H126" s="1">
        <v>2</v>
      </c>
    </row>
    <row r="127" spans="1:8" x14ac:dyDescent="0.25">
      <c r="A127" s="14">
        <v>39189</v>
      </c>
      <c r="B127" s="30" t="s">
        <v>172</v>
      </c>
      <c r="C127" s="1">
        <v>0.125</v>
      </c>
      <c r="F127" s="14">
        <v>41119</v>
      </c>
      <c r="G127" s="1" t="s">
        <v>734</v>
      </c>
      <c r="H127" s="1">
        <v>15</v>
      </c>
    </row>
    <row r="128" spans="1:8" x14ac:dyDescent="0.25">
      <c r="A128" s="14">
        <v>39243</v>
      </c>
      <c r="B128" s="30" t="s">
        <v>173</v>
      </c>
      <c r="C128" s="1">
        <v>12.76</v>
      </c>
      <c r="F128" s="14">
        <v>41143</v>
      </c>
      <c r="G128" s="1" t="s">
        <v>734</v>
      </c>
      <c r="H128" s="1">
        <v>15</v>
      </c>
    </row>
    <row r="129" spans="1:8" x14ac:dyDescent="0.25">
      <c r="A129" s="14">
        <v>39257</v>
      </c>
      <c r="B129" s="30" t="s">
        <v>174</v>
      </c>
      <c r="C129" s="1">
        <v>5.28</v>
      </c>
      <c r="F129" s="14">
        <v>41146</v>
      </c>
      <c r="G129" s="1" t="s">
        <v>741</v>
      </c>
      <c r="H129" s="1">
        <v>2</v>
      </c>
    </row>
    <row r="130" spans="1:8" x14ac:dyDescent="0.25">
      <c r="A130" s="14">
        <v>39261</v>
      </c>
      <c r="B130" s="30" t="s">
        <v>175</v>
      </c>
      <c r="C130" s="1">
        <v>1.98</v>
      </c>
      <c r="F130" s="14">
        <v>41174</v>
      </c>
      <c r="G130" s="1" t="s">
        <v>742</v>
      </c>
      <c r="H130" s="1">
        <v>2</v>
      </c>
    </row>
    <row r="131" spans="1:8" x14ac:dyDescent="0.25">
      <c r="A131" s="14">
        <v>39286</v>
      </c>
      <c r="B131" s="30" t="s">
        <v>176</v>
      </c>
      <c r="C131" s="1">
        <v>1.08</v>
      </c>
      <c r="F131" s="14">
        <v>41174</v>
      </c>
      <c r="G131" s="1" t="s">
        <v>734</v>
      </c>
      <c r="H131" s="1">
        <v>15</v>
      </c>
    </row>
    <row r="132" spans="1:8" x14ac:dyDescent="0.25">
      <c r="A132" s="14">
        <v>39292</v>
      </c>
      <c r="B132" s="30" t="s">
        <v>177</v>
      </c>
      <c r="C132" s="1">
        <v>10.8</v>
      </c>
      <c r="F132" s="14">
        <v>41204</v>
      </c>
      <c r="G132" s="1" t="s">
        <v>743</v>
      </c>
      <c r="H132" s="1">
        <v>2</v>
      </c>
    </row>
    <row r="133" spans="1:8" x14ac:dyDescent="0.25">
      <c r="A133" s="14">
        <v>39305</v>
      </c>
      <c r="B133" s="30" t="s">
        <v>178</v>
      </c>
      <c r="C133" s="1">
        <v>2.88</v>
      </c>
      <c r="F133" s="14">
        <v>41204</v>
      </c>
      <c r="G133" s="1" t="s">
        <v>734</v>
      </c>
      <c r="H133" s="1">
        <v>15</v>
      </c>
    </row>
    <row r="134" spans="1:8" x14ac:dyDescent="0.25">
      <c r="A134" s="14">
        <v>39327</v>
      </c>
      <c r="B134" s="30" t="s">
        <v>179</v>
      </c>
      <c r="C134" s="1">
        <v>4.6399999999999997</v>
      </c>
      <c r="F134" s="14">
        <v>41239</v>
      </c>
      <c r="G134" s="1" t="s">
        <v>744</v>
      </c>
      <c r="H134" s="1">
        <v>1</v>
      </c>
    </row>
    <row r="135" spans="1:8" x14ac:dyDescent="0.25">
      <c r="A135" s="14">
        <v>39342</v>
      </c>
      <c r="B135" s="30" t="s">
        <v>180</v>
      </c>
      <c r="C135" s="1">
        <v>3.48</v>
      </c>
      <c r="F135" s="14">
        <v>41243</v>
      </c>
      <c r="G135" s="1" t="s">
        <v>734</v>
      </c>
      <c r="H135" s="1">
        <v>15</v>
      </c>
    </row>
    <row r="136" spans="1:8" x14ac:dyDescent="0.25">
      <c r="A136" s="14">
        <v>39353</v>
      </c>
      <c r="B136" s="30" t="s">
        <v>181</v>
      </c>
      <c r="C136" s="1">
        <v>7.7</v>
      </c>
      <c r="F136" s="14">
        <v>41261</v>
      </c>
      <c r="G136" s="1" t="s">
        <v>745</v>
      </c>
      <c r="H136" s="1">
        <v>5</v>
      </c>
    </row>
    <row r="137" spans="1:8" x14ac:dyDescent="0.25">
      <c r="A137" s="14">
        <v>39361</v>
      </c>
      <c r="B137" s="30" t="s">
        <v>182</v>
      </c>
      <c r="C137" s="1">
        <v>5.72</v>
      </c>
      <c r="F137" s="14">
        <v>41261</v>
      </c>
      <c r="G137" s="1" t="s">
        <v>746</v>
      </c>
      <c r="H137" s="1">
        <v>10</v>
      </c>
    </row>
    <row r="138" spans="1:8" x14ac:dyDescent="0.25">
      <c r="A138" s="14">
        <v>39384</v>
      </c>
      <c r="B138" s="30" t="s">
        <v>183</v>
      </c>
      <c r="C138" s="1">
        <v>11.28</v>
      </c>
      <c r="F138" s="14">
        <v>41268</v>
      </c>
      <c r="G138" s="1" t="s">
        <v>747</v>
      </c>
      <c r="H138" s="1">
        <v>12</v>
      </c>
    </row>
    <row r="139" spans="1:8" x14ac:dyDescent="0.25">
      <c r="A139" s="14">
        <v>39389</v>
      </c>
      <c r="B139" s="30" t="s">
        <v>184</v>
      </c>
      <c r="C139" s="1">
        <v>2.2799999999999998</v>
      </c>
      <c r="F139" s="14">
        <v>41298</v>
      </c>
      <c r="G139" s="1" t="s">
        <v>748</v>
      </c>
      <c r="H139" s="1">
        <v>14</v>
      </c>
    </row>
    <row r="140" spans="1:8" x14ac:dyDescent="0.25">
      <c r="A140" s="14">
        <v>39397</v>
      </c>
      <c r="B140" s="30" t="s">
        <v>185</v>
      </c>
      <c r="C140" s="1">
        <v>9.4</v>
      </c>
      <c r="F140" s="14">
        <v>41328</v>
      </c>
      <c r="G140" s="1" t="s">
        <v>749</v>
      </c>
      <c r="H140" s="1">
        <v>12</v>
      </c>
    </row>
    <row r="141" spans="1:8" x14ac:dyDescent="0.25">
      <c r="A141" s="14">
        <v>39407</v>
      </c>
      <c r="B141" s="30" t="s">
        <v>186</v>
      </c>
      <c r="C141" s="1">
        <v>1.1000000000000001</v>
      </c>
      <c r="F141" s="14">
        <v>41339</v>
      </c>
      <c r="G141" s="1" t="s">
        <v>750</v>
      </c>
      <c r="H141" s="1">
        <v>45</v>
      </c>
    </row>
    <row r="142" spans="1:8" x14ac:dyDescent="0.25">
      <c r="A142" s="14">
        <v>39424</v>
      </c>
      <c r="B142" s="30" t="s">
        <v>187</v>
      </c>
      <c r="C142" s="1">
        <v>1.375</v>
      </c>
      <c r="F142" s="14">
        <v>41344</v>
      </c>
      <c r="G142" s="1" t="s">
        <v>751</v>
      </c>
      <c r="H142" s="1">
        <v>10</v>
      </c>
    </row>
    <row r="143" spans="1:8" x14ac:dyDescent="0.25">
      <c r="A143" s="14">
        <v>39438</v>
      </c>
      <c r="B143" s="30" t="s">
        <v>188</v>
      </c>
      <c r="C143" s="1">
        <v>7.48</v>
      </c>
      <c r="F143" s="14">
        <v>41359</v>
      </c>
      <c r="G143" s="1" t="s">
        <v>752</v>
      </c>
      <c r="H143" s="1">
        <v>14</v>
      </c>
    </row>
    <row r="144" spans="1:8" x14ac:dyDescent="0.25">
      <c r="A144" s="14">
        <v>39442</v>
      </c>
      <c r="B144" s="30" t="s">
        <v>189</v>
      </c>
      <c r="C144" s="1">
        <v>8.14</v>
      </c>
      <c r="F144" s="14">
        <v>41414</v>
      </c>
      <c r="G144" s="1" t="s">
        <v>753</v>
      </c>
      <c r="H144" s="1">
        <v>45</v>
      </c>
    </row>
    <row r="145" spans="1:8" x14ac:dyDescent="0.25">
      <c r="A145" s="14">
        <v>39447</v>
      </c>
      <c r="B145" s="30" t="s">
        <v>190</v>
      </c>
      <c r="C145" s="1">
        <v>2.64</v>
      </c>
      <c r="F145" s="14">
        <v>41420</v>
      </c>
      <c r="G145" s="1" t="s">
        <v>754</v>
      </c>
      <c r="H145" s="1">
        <v>12</v>
      </c>
    </row>
    <row r="146" spans="1:8" x14ac:dyDescent="0.25">
      <c r="A146" s="14">
        <v>39448</v>
      </c>
      <c r="B146" s="30" t="s">
        <v>191</v>
      </c>
      <c r="C146" s="1">
        <v>9.24</v>
      </c>
      <c r="F146" s="14">
        <v>41448</v>
      </c>
      <c r="G146" s="1" t="s">
        <v>755</v>
      </c>
      <c r="H146" s="1">
        <v>16</v>
      </c>
    </row>
    <row r="147" spans="1:8" x14ac:dyDescent="0.25">
      <c r="A147" s="14">
        <v>39453</v>
      </c>
      <c r="B147" s="30" t="s">
        <v>192</v>
      </c>
      <c r="C147" s="1">
        <v>2.75</v>
      </c>
      <c r="F147" s="14">
        <v>41460</v>
      </c>
      <c r="G147" s="1" t="s">
        <v>756</v>
      </c>
      <c r="H147" s="1">
        <v>15</v>
      </c>
    </row>
    <row r="148" spans="1:8" x14ac:dyDescent="0.25">
      <c r="A148" s="14">
        <v>39455</v>
      </c>
      <c r="B148" s="30" t="s">
        <v>193</v>
      </c>
      <c r="C148" s="1">
        <v>2.64</v>
      </c>
      <c r="F148" s="14">
        <v>41520</v>
      </c>
      <c r="G148" s="1" t="s">
        <v>757</v>
      </c>
      <c r="H148" s="1">
        <v>15</v>
      </c>
    </row>
    <row r="149" spans="1:8" x14ac:dyDescent="0.25">
      <c r="A149" s="14">
        <v>39466</v>
      </c>
      <c r="B149" s="30" t="s">
        <v>194</v>
      </c>
      <c r="C149" s="1">
        <v>3.75</v>
      </c>
      <c r="F149" s="14">
        <v>41520</v>
      </c>
      <c r="G149" s="1" t="s">
        <v>758</v>
      </c>
      <c r="H149" s="1">
        <v>15</v>
      </c>
    </row>
    <row r="150" spans="1:8" x14ac:dyDescent="0.25">
      <c r="A150" s="14">
        <v>39467</v>
      </c>
      <c r="B150" s="30" t="s">
        <v>195</v>
      </c>
      <c r="C150" s="1">
        <v>8.8000000000000007</v>
      </c>
      <c r="F150" s="14">
        <v>41541</v>
      </c>
      <c r="G150" s="1" t="s">
        <v>759</v>
      </c>
      <c r="H150" s="1">
        <v>12</v>
      </c>
    </row>
    <row r="151" spans="1:8" x14ac:dyDescent="0.25">
      <c r="A151" s="14">
        <v>39468</v>
      </c>
      <c r="B151" s="30" t="s">
        <v>196</v>
      </c>
      <c r="C151" s="1">
        <v>5.76</v>
      </c>
      <c r="F151" s="14">
        <v>41541</v>
      </c>
      <c r="G151" s="1" t="s">
        <v>760</v>
      </c>
      <c r="H151" s="1">
        <v>11</v>
      </c>
    </row>
    <row r="152" spans="1:8" x14ac:dyDescent="0.25">
      <c r="A152" s="14">
        <v>39473</v>
      </c>
      <c r="B152" s="30" t="s">
        <v>197</v>
      </c>
      <c r="C152" s="1">
        <v>1.98</v>
      </c>
      <c r="F152" s="14">
        <v>41541</v>
      </c>
      <c r="G152" s="1" t="s">
        <v>761</v>
      </c>
      <c r="H152" s="1">
        <v>11</v>
      </c>
    </row>
    <row r="153" spans="1:8" x14ac:dyDescent="0.25">
      <c r="A153" s="14">
        <v>39480</v>
      </c>
      <c r="B153" s="30" t="s">
        <v>198</v>
      </c>
      <c r="C153" s="1">
        <v>2.42</v>
      </c>
      <c r="F153" s="14">
        <v>41570</v>
      </c>
      <c r="G153" s="1" t="s">
        <v>762</v>
      </c>
      <c r="H153" s="1">
        <v>17</v>
      </c>
    </row>
    <row r="154" spans="1:8" x14ac:dyDescent="0.25">
      <c r="A154" s="14">
        <v>39489</v>
      </c>
      <c r="B154" s="30" t="s">
        <v>199</v>
      </c>
      <c r="C154" s="1">
        <v>11.5</v>
      </c>
      <c r="F154" s="14">
        <v>41583</v>
      </c>
      <c r="G154" s="1" t="s">
        <v>763</v>
      </c>
      <c r="H154" s="1">
        <v>30</v>
      </c>
    </row>
    <row r="155" spans="1:8" x14ac:dyDescent="0.25">
      <c r="A155" s="14">
        <v>39489</v>
      </c>
      <c r="B155" s="30" t="s">
        <v>200</v>
      </c>
      <c r="C155" s="1">
        <v>5.25</v>
      </c>
      <c r="F155" s="14">
        <v>41596</v>
      </c>
      <c r="G155" s="1" t="s">
        <v>764</v>
      </c>
      <c r="H155" s="1">
        <v>11</v>
      </c>
    </row>
    <row r="156" spans="1:8" x14ac:dyDescent="0.25">
      <c r="A156" s="14">
        <v>39490</v>
      </c>
      <c r="B156" s="30" t="s">
        <v>201</v>
      </c>
      <c r="C156" s="1">
        <v>4.3600000000000003</v>
      </c>
      <c r="F156" s="14">
        <v>41626</v>
      </c>
      <c r="G156" s="1" t="s">
        <v>765</v>
      </c>
      <c r="H156" s="1">
        <v>17</v>
      </c>
    </row>
    <row r="157" spans="1:8" x14ac:dyDescent="0.25">
      <c r="A157" s="14">
        <v>39496</v>
      </c>
      <c r="B157" s="30" t="s">
        <v>202</v>
      </c>
      <c r="C157" s="1">
        <v>4.6399999999999997</v>
      </c>
      <c r="F157" s="14">
        <v>41671</v>
      </c>
      <c r="G157" s="1" t="s">
        <v>766</v>
      </c>
      <c r="H157" s="1">
        <v>11</v>
      </c>
    </row>
    <row r="158" spans="1:8" x14ac:dyDescent="0.25">
      <c r="A158" s="14">
        <v>39496</v>
      </c>
      <c r="B158" s="30" t="s">
        <v>203</v>
      </c>
      <c r="C158" s="1">
        <v>9.24</v>
      </c>
      <c r="F158" s="14">
        <v>41671</v>
      </c>
      <c r="G158" s="1" t="s">
        <v>767</v>
      </c>
      <c r="H158" s="1">
        <v>30</v>
      </c>
    </row>
    <row r="159" spans="1:8" x14ac:dyDescent="0.25">
      <c r="A159" s="14">
        <v>39502</v>
      </c>
      <c r="B159" s="30" t="s">
        <v>204</v>
      </c>
      <c r="C159" s="1">
        <v>8.36</v>
      </c>
      <c r="F159" s="14">
        <v>41671</v>
      </c>
      <c r="G159" s="1" t="s">
        <v>768</v>
      </c>
      <c r="H159" s="1">
        <v>15</v>
      </c>
    </row>
    <row r="160" spans="1:8" x14ac:dyDescent="0.25">
      <c r="A160" s="14">
        <v>39515</v>
      </c>
      <c r="B160" s="30" t="s">
        <v>205</v>
      </c>
      <c r="C160" s="1">
        <v>5.2</v>
      </c>
      <c r="F160" s="14">
        <v>41687</v>
      </c>
      <c r="G160" s="1" t="s">
        <v>769</v>
      </c>
      <c r="H160" s="1">
        <v>13</v>
      </c>
    </row>
    <row r="161" spans="1:8" x14ac:dyDescent="0.25">
      <c r="A161" s="14">
        <v>39520</v>
      </c>
      <c r="B161" s="30" t="s">
        <v>206</v>
      </c>
      <c r="C161" s="1">
        <v>15.3</v>
      </c>
      <c r="F161" s="14">
        <v>41697</v>
      </c>
      <c r="G161" s="1" t="s">
        <v>770</v>
      </c>
      <c r="H161" s="1">
        <v>15</v>
      </c>
    </row>
    <row r="162" spans="1:8" x14ac:dyDescent="0.25">
      <c r="A162" s="14">
        <v>39553</v>
      </c>
      <c r="B162" s="30" t="s">
        <v>207</v>
      </c>
      <c r="C162" s="1">
        <v>5</v>
      </c>
      <c r="F162" s="14">
        <v>41725</v>
      </c>
      <c r="G162" s="1" t="s">
        <v>771</v>
      </c>
      <c r="H162" s="1">
        <v>19</v>
      </c>
    </row>
    <row r="163" spans="1:8" x14ac:dyDescent="0.25">
      <c r="A163" s="14">
        <v>39559</v>
      </c>
      <c r="B163" s="30" t="s">
        <v>208</v>
      </c>
      <c r="C163" s="1">
        <v>5.48</v>
      </c>
      <c r="F163" s="14">
        <v>41754</v>
      </c>
      <c r="G163" s="1" t="s">
        <v>772</v>
      </c>
      <c r="H163" s="1">
        <v>18</v>
      </c>
    </row>
    <row r="164" spans="1:8" x14ac:dyDescent="0.25">
      <c r="A164" s="14">
        <v>39571</v>
      </c>
      <c r="B164" s="30" t="s">
        <v>209</v>
      </c>
      <c r="C164" s="1">
        <v>3.75</v>
      </c>
      <c r="F164" s="14">
        <v>41761</v>
      </c>
      <c r="G164" s="1" t="s">
        <v>773</v>
      </c>
      <c r="H164" s="1">
        <v>30</v>
      </c>
    </row>
    <row r="165" spans="1:8" x14ac:dyDescent="0.25">
      <c r="A165" s="14">
        <v>39571</v>
      </c>
      <c r="B165" s="30" t="s">
        <v>210</v>
      </c>
      <c r="C165" s="1">
        <v>6.88</v>
      </c>
      <c r="F165" s="14">
        <v>41793</v>
      </c>
      <c r="G165" s="1" t="s">
        <v>774</v>
      </c>
      <c r="H165" s="1">
        <v>19</v>
      </c>
    </row>
    <row r="166" spans="1:8" x14ac:dyDescent="0.25">
      <c r="A166" s="14">
        <v>39579</v>
      </c>
      <c r="B166" s="30" t="s">
        <v>211</v>
      </c>
      <c r="C166" s="1">
        <v>1.76</v>
      </c>
      <c r="F166" s="14">
        <v>41796</v>
      </c>
      <c r="G166" s="1" t="s">
        <v>775</v>
      </c>
      <c r="H166" s="1">
        <v>30</v>
      </c>
    </row>
    <row r="167" spans="1:8" x14ac:dyDescent="0.25">
      <c r="A167" s="14">
        <v>39589</v>
      </c>
      <c r="B167" s="30" t="s">
        <v>212</v>
      </c>
      <c r="C167" s="1">
        <v>2.4500000000000002</v>
      </c>
      <c r="F167" s="14">
        <v>41820</v>
      </c>
      <c r="G167" s="75">
        <v>41791</v>
      </c>
      <c r="H167" s="1">
        <v>11</v>
      </c>
    </row>
    <row r="168" spans="1:8" x14ac:dyDescent="0.25">
      <c r="A168" s="14">
        <v>39591</v>
      </c>
      <c r="B168" s="30" t="s">
        <v>213</v>
      </c>
      <c r="C168" s="1">
        <v>2.42</v>
      </c>
      <c r="F168" s="14">
        <v>41851</v>
      </c>
      <c r="G168" s="1" t="s">
        <v>776</v>
      </c>
      <c r="H168" s="1">
        <v>15</v>
      </c>
    </row>
    <row r="169" spans="1:8" x14ac:dyDescent="0.25">
      <c r="A169" s="14">
        <v>39610</v>
      </c>
      <c r="B169" s="30" t="s">
        <v>214</v>
      </c>
      <c r="C169" s="1">
        <v>21.02</v>
      </c>
      <c r="F169" s="14">
        <v>41853</v>
      </c>
      <c r="G169" s="1" t="s">
        <v>777</v>
      </c>
      <c r="H169" s="1">
        <v>16</v>
      </c>
    </row>
    <row r="170" spans="1:8" x14ac:dyDescent="0.25">
      <c r="A170" s="14">
        <v>39615</v>
      </c>
      <c r="B170" s="30" t="s">
        <v>215</v>
      </c>
      <c r="C170" s="1">
        <v>9.4</v>
      </c>
      <c r="F170" s="14">
        <v>41860</v>
      </c>
      <c r="G170" s="1" t="s">
        <v>778</v>
      </c>
      <c r="H170" s="1">
        <v>15</v>
      </c>
    </row>
    <row r="171" spans="1:8" x14ac:dyDescent="0.25">
      <c r="A171" s="14">
        <v>39640</v>
      </c>
      <c r="B171" s="30" t="s">
        <v>216</v>
      </c>
      <c r="C171" s="1">
        <v>20.399999999999999</v>
      </c>
      <c r="F171" s="14">
        <v>41908</v>
      </c>
      <c r="G171" s="1" t="s">
        <v>779</v>
      </c>
      <c r="H171" s="1">
        <v>30</v>
      </c>
    </row>
    <row r="172" spans="1:8" x14ac:dyDescent="0.25">
      <c r="A172" s="14">
        <v>39649</v>
      </c>
      <c r="B172" s="30" t="s">
        <v>217</v>
      </c>
      <c r="C172" s="1">
        <v>6.09</v>
      </c>
      <c r="F172" s="14">
        <v>41919</v>
      </c>
      <c r="G172" s="1" t="s">
        <v>780</v>
      </c>
      <c r="H172" s="1">
        <v>13</v>
      </c>
    </row>
    <row r="173" spans="1:8" x14ac:dyDescent="0.25">
      <c r="A173" s="14">
        <v>39650</v>
      </c>
      <c r="B173" s="30" t="s">
        <v>218</v>
      </c>
      <c r="C173" s="1">
        <v>8.84</v>
      </c>
      <c r="F173" s="14">
        <v>41939</v>
      </c>
      <c r="G173" s="1" t="s">
        <v>781</v>
      </c>
      <c r="H173" s="1">
        <v>11</v>
      </c>
    </row>
    <row r="174" spans="1:8" x14ac:dyDescent="0.25">
      <c r="A174" s="14">
        <v>39650</v>
      </c>
      <c r="B174" s="30" t="s">
        <v>219</v>
      </c>
      <c r="C174" s="1">
        <v>12.2</v>
      </c>
      <c r="F174" s="14">
        <v>41968</v>
      </c>
      <c r="G174" s="1" t="s">
        <v>782</v>
      </c>
      <c r="H174" s="1">
        <v>16</v>
      </c>
    </row>
    <row r="175" spans="1:8" x14ac:dyDescent="0.25">
      <c r="A175" s="14">
        <v>39672</v>
      </c>
      <c r="B175" s="30" t="s">
        <v>220</v>
      </c>
      <c r="C175" s="1">
        <v>12.54</v>
      </c>
      <c r="F175" s="14">
        <v>41972</v>
      </c>
      <c r="G175" s="1" t="s">
        <v>783</v>
      </c>
      <c r="H175" s="1">
        <v>30</v>
      </c>
    </row>
    <row r="176" spans="1:8" x14ac:dyDescent="0.25">
      <c r="A176" s="14">
        <v>39691</v>
      </c>
      <c r="B176" s="30" t="s">
        <v>221</v>
      </c>
      <c r="C176" s="1">
        <v>4.3600000000000003</v>
      </c>
      <c r="F176" s="14">
        <v>42002</v>
      </c>
      <c r="G176" s="1" t="s">
        <v>784</v>
      </c>
      <c r="H176" s="1">
        <v>15</v>
      </c>
    </row>
    <row r="177" spans="1:8" x14ac:dyDescent="0.25">
      <c r="A177" s="14">
        <v>39691</v>
      </c>
      <c r="B177" s="30" t="s">
        <v>222</v>
      </c>
      <c r="C177" s="1">
        <v>5.5</v>
      </c>
      <c r="F177" s="14">
        <v>42026</v>
      </c>
      <c r="G177" s="1" t="s">
        <v>785</v>
      </c>
      <c r="H177" s="1">
        <v>34</v>
      </c>
    </row>
    <row r="178" spans="1:8" x14ac:dyDescent="0.25">
      <c r="A178" s="14">
        <v>39691</v>
      </c>
      <c r="B178" s="30" t="s">
        <v>223</v>
      </c>
      <c r="C178" s="1">
        <v>12.2</v>
      </c>
      <c r="F178" s="14">
        <v>42031</v>
      </c>
      <c r="G178" s="1" t="s">
        <v>786</v>
      </c>
      <c r="H178" s="1">
        <v>16</v>
      </c>
    </row>
    <row r="179" spans="1:8" x14ac:dyDescent="0.25">
      <c r="A179" s="14">
        <v>39692</v>
      </c>
      <c r="B179" s="30" t="s">
        <v>224</v>
      </c>
      <c r="C179" s="1">
        <v>0.25</v>
      </c>
      <c r="F179" s="14">
        <v>42042</v>
      </c>
      <c r="G179" s="1" t="s">
        <v>787</v>
      </c>
      <c r="H179" s="1">
        <v>25</v>
      </c>
    </row>
    <row r="180" spans="1:8" x14ac:dyDescent="0.25">
      <c r="A180" s="14">
        <v>39708</v>
      </c>
      <c r="B180" s="30" t="s">
        <v>225</v>
      </c>
      <c r="C180" s="1">
        <v>2.42</v>
      </c>
      <c r="F180" s="14">
        <v>42042</v>
      </c>
      <c r="G180" s="1" t="s">
        <v>788</v>
      </c>
      <c r="H180" s="1">
        <v>15</v>
      </c>
    </row>
    <row r="181" spans="1:8" x14ac:dyDescent="0.25">
      <c r="A181" s="14">
        <v>39711</v>
      </c>
      <c r="B181" s="30" t="s">
        <v>226</v>
      </c>
      <c r="C181" s="1">
        <v>7.04</v>
      </c>
      <c r="F181" s="14">
        <v>42067</v>
      </c>
      <c r="G181" s="1" t="s">
        <v>789</v>
      </c>
      <c r="H181" s="1">
        <v>25</v>
      </c>
    </row>
    <row r="182" spans="1:8" x14ac:dyDescent="0.25">
      <c r="A182" s="14">
        <v>39747</v>
      </c>
      <c r="B182" s="30" t="s">
        <v>227</v>
      </c>
      <c r="C182" s="1">
        <v>20.6</v>
      </c>
      <c r="F182" s="14">
        <v>42103</v>
      </c>
      <c r="G182" s="1" t="s">
        <v>790</v>
      </c>
      <c r="H182" s="1">
        <v>25</v>
      </c>
    </row>
    <row r="183" spans="1:8" x14ac:dyDescent="0.25">
      <c r="A183" s="14">
        <v>39747</v>
      </c>
      <c r="B183" s="30" t="s">
        <v>228</v>
      </c>
      <c r="C183" s="1">
        <v>12.2</v>
      </c>
      <c r="F183" s="14">
        <v>42130</v>
      </c>
      <c r="G183" s="1" t="s">
        <v>791</v>
      </c>
      <c r="H183" s="1">
        <v>25</v>
      </c>
    </row>
    <row r="184" spans="1:8" x14ac:dyDescent="0.25">
      <c r="A184" s="14">
        <v>39768</v>
      </c>
      <c r="B184" s="30" t="s">
        <v>229</v>
      </c>
      <c r="C184" s="1">
        <v>12.2</v>
      </c>
      <c r="F184" s="14">
        <v>42179</v>
      </c>
      <c r="G184" s="1" t="s">
        <v>792</v>
      </c>
      <c r="H184" s="1">
        <v>25</v>
      </c>
    </row>
    <row r="185" spans="1:8" x14ac:dyDescent="0.25">
      <c r="A185" s="14">
        <v>39805</v>
      </c>
      <c r="B185" s="30" t="s">
        <v>230</v>
      </c>
      <c r="C185" s="1">
        <v>11.08</v>
      </c>
      <c r="F185" s="14">
        <v>42235</v>
      </c>
      <c r="G185" s="1" t="s">
        <v>793</v>
      </c>
      <c r="H185" s="1">
        <v>50</v>
      </c>
    </row>
    <row r="186" spans="1:8" x14ac:dyDescent="0.25">
      <c r="A186" s="14">
        <v>39813</v>
      </c>
      <c r="B186" s="30" t="s">
        <v>231</v>
      </c>
      <c r="C186" s="1">
        <v>2.31</v>
      </c>
      <c r="F186" s="14">
        <v>42270</v>
      </c>
      <c r="G186" s="1" t="s">
        <v>794</v>
      </c>
      <c r="H186" s="1">
        <v>50</v>
      </c>
    </row>
    <row r="187" spans="1:8" x14ac:dyDescent="0.25">
      <c r="A187" s="14">
        <v>39817</v>
      </c>
      <c r="B187" s="30" t="s">
        <v>232</v>
      </c>
      <c r="C187" s="1">
        <v>8.8000000000000007</v>
      </c>
      <c r="F187" s="14">
        <v>42294</v>
      </c>
      <c r="G187" s="1" t="s">
        <v>795</v>
      </c>
      <c r="H187" s="1">
        <v>25</v>
      </c>
    </row>
    <row r="188" spans="1:8" x14ac:dyDescent="0.25">
      <c r="A188" s="14">
        <v>39817</v>
      </c>
      <c r="B188" s="30" t="s">
        <v>233</v>
      </c>
      <c r="C188" s="1">
        <v>11.4</v>
      </c>
      <c r="F188" s="14">
        <v>42356</v>
      </c>
      <c r="G188" s="1" t="s">
        <v>796</v>
      </c>
      <c r="H188" s="1">
        <v>50</v>
      </c>
    </row>
    <row r="189" spans="1:8" x14ac:dyDescent="0.25">
      <c r="A189" s="14">
        <v>39831</v>
      </c>
      <c r="B189" s="30" t="s">
        <v>234</v>
      </c>
      <c r="C189" s="1">
        <v>5.54</v>
      </c>
      <c r="F189" s="14">
        <v>42392</v>
      </c>
      <c r="G189" s="1" t="s">
        <v>797</v>
      </c>
      <c r="H189" s="1">
        <v>25</v>
      </c>
    </row>
    <row r="190" spans="1:8" x14ac:dyDescent="0.25">
      <c r="A190" s="14">
        <v>39838</v>
      </c>
      <c r="B190" s="30" t="s">
        <v>235</v>
      </c>
      <c r="C190" s="1">
        <v>11.08</v>
      </c>
      <c r="F190" s="14">
        <v>42426</v>
      </c>
      <c r="G190" s="1" t="s">
        <v>798</v>
      </c>
      <c r="H190" s="1">
        <v>25</v>
      </c>
    </row>
    <row r="191" spans="1:8" x14ac:dyDescent="0.25">
      <c r="A191" s="14">
        <v>39867</v>
      </c>
      <c r="B191" s="30" t="s">
        <v>236</v>
      </c>
      <c r="C191" s="1">
        <v>14.96</v>
      </c>
      <c r="F191" s="14">
        <v>42457</v>
      </c>
      <c r="G191" s="1" t="s">
        <v>799</v>
      </c>
      <c r="H191" s="1">
        <v>25</v>
      </c>
    </row>
    <row r="192" spans="1:8" x14ac:dyDescent="0.25">
      <c r="A192" s="14">
        <v>39872</v>
      </c>
      <c r="B192" s="30" t="s">
        <v>237</v>
      </c>
      <c r="C192" s="1">
        <v>6.16</v>
      </c>
      <c r="F192" s="14">
        <v>42507</v>
      </c>
      <c r="G192" s="1" t="s">
        <v>800</v>
      </c>
      <c r="H192" s="1">
        <v>50</v>
      </c>
    </row>
    <row r="193" spans="1:8" x14ac:dyDescent="0.25">
      <c r="A193" s="14">
        <v>39878</v>
      </c>
      <c r="B193" s="30" t="s">
        <v>238</v>
      </c>
      <c r="C193" s="1">
        <v>7.92</v>
      </c>
      <c r="F193" s="14">
        <v>42570</v>
      </c>
      <c r="G193" s="1" t="s">
        <v>801</v>
      </c>
      <c r="H193" s="1">
        <v>50</v>
      </c>
    </row>
    <row r="194" spans="1:8" x14ac:dyDescent="0.25">
      <c r="A194" s="14">
        <v>39894</v>
      </c>
      <c r="B194" s="30" t="s">
        <v>239</v>
      </c>
      <c r="C194" s="1">
        <v>10.36</v>
      </c>
      <c r="F194" s="14">
        <v>42646</v>
      </c>
      <c r="G194" s="1" t="s">
        <v>802</v>
      </c>
      <c r="H194" s="1">
        <v>75</v>
      </c>
    </row>
    <row r="195" spans="1:8" x14ac:dyDescent="0.25">
      <c r="A195" s="14">
        <v>39921</v>
      </c>
      <c r="B195" s="30" t="s">
        <v>240</v>
      </c>
      <c r="C195" s="1">
        <v>5.04</v>
      </c>
      <c r="F195" s="14">
        <v>42711</v>
      </c>
      <c r="G195" s="1" t="s">
        <v>803</v>
      </c>
      <c r="H195" s="1">
        <v>50</v>
      </c>
    </row>
    <row r="196" spans="1:8" x14ac:dyDescent="0.25">
      <c r="A196" s="14">
        <v>39922</v>
      </c>
      <c r="B196" s="30" t="s">
        <v>241</v>
      </c>
      <c r="C196" s="1">
        <v>8</v>
      </c>
      <c r="F196" s="14">
        <v>42772</v>
      </c>
      <c r="G196" s="1" t="s">
        <v>804</v>
      </c>
      <c r="H196" s="1">
        <v>50</v>
      </c>
    </row>
    <row r="197" spans="1:8" x14ac:dyDescent="0.25">
      <c r="A197" s="14">
        <v>39938</v>
      </c>
      <c r="B197" s="30" t="s">
        <v>242</v>
      </c>
      <c r="C197" s="1">
        <v>2.09</v>
      </c>
      <c r="F197" s="14">
        <v>42916</v>
      </c>
      <c r="G197" s="1" t="s">
        <v>805</v>
      </c>
      <c r="H197" s="1">
        <v>100</v>
      </c>
    </row>
    <row r="198" spans="1:8" x14ac:dyDescent="0.25">
      <c r="A198" s="14">
        <v>39943</v>
      </c>
      <c r="B198" s="30" t="s">
        <v>243</v>
      </c>
      <c r="C198" s="1">
        <v>10</v>
      </c>
      <c r="F198" s="14">
        <v>42933</v>
      </c>
      <c r="G198" s="1" t="s">
        <v>806</v>
      </c>
      <c r="H198" s="1">
        <v>5</v>
      </c>
    </row>
    <row r="199" spans="1:8" x14ac:dyDescent="0.25">
      <c r="A199" s="14">
        <v>39950</v>
      </c>
      <c r="B199" s="30" t="s">
        <v>244</v>
      </c>
      <c r="C199" s="1">
        <v>2.88</v>
      </c>
      <c r="F199" s="14">
        <v>42933</v>
      </c>
      <c r="G199" s="1" t="s">
        <v>807</v>
      </c>
      <c r="H199" s="1">
        <v>10</v>
      </c>
    </row>
    <row r="200" spans="1:8" x14ac:dyDescent="0.25">
      <c r="A200" s="14">
        <v>39958</v>
      </c>
      <c r="B200" s="30" t="s">
        <v>245</v>
      </c>
      <c r="C200" s="1">
        <v>5.28</v>
      </c>
      <c r="F200" s="14">
        <v>42933</v>
      </c>
      <c r="G200" s="1" t="s">
        <v>808</v>
      </c>
      <c r="H200" s="1">
        <v>10</v>
      </c>
    </row>
    <row r="201" spans="1:8" x14ac:dyDescent="0.25">
      <c r="A201" s="14">
        <v>39995</v>
      </c>
      <c r="B201" s="30" t="s">
        <v>246</v>
      </c>
      <c r="C201" s="1">
        <v>16.559999999999999</v>
      </c>
      <c r="F201" s="14">
        <v>42933</v>
      </c>
      <c r="G201" s="1" t="s">
        <v>809</v>
      </c>
      <c r="H201" s="1">
        <v>5</v>
      </c>
    </row>
    <row r="202" spans="1:8" x14ac:dyDescent="0.25">
      <c r="A202" s="14">
        <v>40012</v>
      </c>
      <c r="B202" s="30" t="s">
        <v>247</v>
      </c>
      <c r="C202" s="1">
        <v>3.19</v>
      </c>
      <c r="F202" s="16">
        <v>42933</v>
      </c>
      <c r="G202" t="s">
        <v>810</v>
      </c>
      <c r="H202">
        <v>10</v>
      </c>
    </row>
    <row r="203" spans="1:8" x14ac:dyDescent="0.25">
      <c r="A203" s="14">
        <v>40012</v>
      </c>
      <c r="B203" s="30" t="s">
        <v>248</v>
      </c>
      <c r="C203" s="1">
        <v>2.16</v>
      </c>
      <c r="F203" s="16">
        <v>42933</v>
      </c>
      <c r="G203" t="s">
        <v>811</v>
      </c>
      <c r="H203">
        <v>10</v>
      </c>
    </row>
    <row r="204" spans="1:8" x14ac:dyDescent="0.25">
      <c r="A204" s="14">
        <v>40012</v>
      </c>
      <c r="B204" s="30" t="s">
        <v>249</v>
      </c>
      <c r="C204" s="1">
        <v>6</v>
      </c>
      <c r="F204" s="16">
        <v>42933</v>
      </c>
      <c r="G204" t="s">
        <v>812</v>
      </c>
      <c r="H204">
        <v>10</v>
      </c>
    </row>
    <row r="205" spans="1:8" x14ac:dyDescent="0.25">
      <c r="A205" s="14">
        <v>40012</v>
      </c>
      <c r="B205" s="30" t="s">
        <v>250</v>
      </c>
      <c r="C205" s="1">
        <v>3.84</v>
      </c>
      <c r="F205" s="16">
        <v>42933</v>
      </c>
      <c r="G205" t="s">
        <v>813</v>
      </c>
      <c r="H205">
        <v>10</v>
      </c>
    </row>
    <row r="206" spans="1:8" x14ac:dyDescent="0.25">
      <c r="A206" s="14">
        <v>40045</v>
      </c>
      <c r="B206" s="30" t="s">
        <v>251</v>
      </c>
      <c r="C206" s="1">
        <v>11.64</v>
      </c>
      <c r="F206" s="16">
        <v>42933</v>
      </c>
      <c r="G206" t="s">
        <v>814</v>
      </c>
      <c r="H206">
        <v>20</v>
      </c>
    </row>
    <row r="207" spans="1:8" x14ac:dyDescent="0.25">
      <c r="A207" s="14">
        <v>40045</v>
      </c>
      <c r="B207" s="30" t="s">
        <v>252</v>
      </c>
      <c r="C207" s="1">
        <v>12.2</v>
      </c>
      <c r="F207" s="16">
        <v>42941</v>
      </c>
      <c r="G207" t="s">
        <v>815</v>
      </c>
      <c r="H207">
        <v>25</v>
      </c>
    </row>
    <row r="208" spans="1:8" x14ac:dyDescent="0.25">
      <c r="A208" s="14">
        <v>40057</v>
      </c>
      <c r="B208" s="30" t="s">
        <v>253</v>
      </c>
      <c r="C208" s="1">
        <v>10.1</v>
      </c>
      <c r="F208" s="16">
        <v>43052</v>
      </c>
      <c r="G208" t="s">
        <v>816</v>
      </c>
      <c r="H208">
        <v>100</v>
      </c>
    </row>
    <row r="209" spans="1:8" x14ac:dyDescent="0.25">
      <c r="A209" s="14">
        <v>40076</v>
      </c>
      <c r="B209" s="30" t="s">
        <v>254</v>
      </c>
      <c r="C209" s="1">
        <v>12.96</v>
      </c>
      <c r="F209" s="16">
        <v>43081</v>
      </c>
      <c r="G209" t="s">
        <v>817</v>
      </c>
      <c r="H209">
        <v>25</v>
      </c>
    </row>
    <row r="210" spans="1:8" x14ac:dyDescent="0.25">
      <c r="A210" s="14">
        <v>40084</v>
      </c>
      <c r="B210" s="30" t="s">
        <v>255</v>
      </c>
      <c r="C210" s="1">
        <v>6.6</v>
      </c>
      <c r="F210" s="16">
        <v>43112</v>
      </c>
      <c r="G210" t="s">
        <v>818</v>
      </c>
      <c r="H210">
        <v>25</v>
      </c>
    </row>
    <row r="211" spans="1:8" x14ac:dyDescent="0.25">
      <c r="A211" s="14">
        <v>40107</v>
      </c>
      <c r="B211" s="30" t="s">
        <v>256</v>
      </c>
      <c r="C211" s="1">
        <v>9.1199999999999992</v>
      </c>
      <c r="F211" s="16">
        <v>43161</v>
      </c>
      <c r="G211" t="s">
        <v>819</v>
      </c>
      <c r="H211">
        <v>50</v>
      </c>
    </row>
    <row r="212" spans="1:8" x14ac:dyDescent="0.25">
      <c r="A212" s="14">
        <v>40107</v>
      </c>
      <c r="B212" s="30" t="s">
        <v>257</v>
      </c>
      <c r="C212" s="1">
        <v>8.8000000000000007</v>
      </c>
      <c r="F212" s="16">
        <v>43271</v>
      </c>
      <c r="G212" t="s">
        <v>820</v>
      </c>
      <c r="H212">
        <v>75</v>
      </c>
    </row>
    <row r="213" spans="1:8" x14ac:dyDescent="0.25">
      <c r="A213" s="14">
        <v>40114</v>
      </c>
      <c r="B213" s="30" t="s">
        <v>258</v>
      </c>
      <c r="C213" s="1">
        <v>8.8000000000000007</v>
      </c>
      <c r="F213" s="16">
        <v>43433</v>
      </c>
      <c r="G213" t="s">
        <v>821</v>
      </c>
      <c r="H213">
        <v>150</v>
      </c>
    </row>
    <row r="214" spans="1:8" x14ac:dyDescent="0.25">
      <c r="A214" s="14">
        <v>40118</v>
      </c>
      <c r="B214" s="30" t="s">
        <v>259</v>
      </c>
      <c r="C214" s="1">
        <v>11.08</v>
      </c>
      <c r="F214" s="16">
        <v>43456</v>
      </c>
      <c r="G214" t="s">
        <v>822</v>
      </c>
      <c r="H214">
        <v>20</v>
      </c>
    </row>
    <row r="215" spans="1:8" x14ac:dyDescent="0.25">
      <c r="A215" s="14">
        <v>40140</v>
      </c>
      <c r="B215" s="30" t="s">
        <v>260</v>
      </c>
      <c r="C215" s="1">
        <v>5.0599999999999996</v>
      </c>
      <c r="F215" s="16">
        <v>43456</v>
      </c>
      <c r="G215" t="s">
        <v>823</v>
      </c>
      <c r="H215">
        <v>15</v>
      </c>
    </row>
    <row r="216" spans="1:8" x14ac:dyDescent="0.25">
      <c r="A216" s="14">
        <v>40153</v>
      </c>
      <c r="B216" s="30" t="s">
        <v>261</v>
      </c>
      <c r="C216" s="1">
        <v>11.08</v>
      </c>
      <c r="F216" s="16">
        <v>43456</v>
      </c>
      <c r="G216" t="s">
        <v>824</v>
      </c>
      <c r="H216">
        <v>10</v>
      </c>
    </row>
    <row r="217" spans="1:8" x14ac:dyDescent="0.25">
      <c r="A217" s="14">
        <v>40173</v>
      </c>
      <c r="B217" s="30" t="s">
        <v>262</v>
      </c>
      <c r="C217" s="1">
        <v>6.75</v>
      </c>
      <c r="F217" s="16">
        <v>43456</v>
      </c>
      <c r="G217" t="s">
        <v>825</v>
      </c>
      <c r="H217">
        <v>5</v>
      </c>
    </row>
    <row r="218" spans="1:8" x14ac:dyDescent="0.25">
      <c r="A218" s="14">
        <v>40187</v>
      </c>
      <c r="B218" s="30" t="s">
        <v>263</v>
      </c>
      <c r="C218" s="1">
        <v>11.76</v>
      </c>
      <c r="F218" s="16">
        <v>43456</v>
      </c>
      <c r="G218" t="s">
        <v>826</v>
      </c>
      <c r="H218">
        <v>5</v>
      </c>
    </row>
    <row r="219" spans="1:8" x14ac:dyDescent="0.25">
      <c r="A219" s="14">
        <v>40191</v>
      </c>
      <c r="B219" s="30" t="s">
        <v>264</v>
      </c>
      <c r="C219" s="1">
        <v>1.32</v>
      </c>
      <c r="F219" s="16">
        <v>43456</v>
      </c>
      <c r="G219" t="s">
        <v>827</v>
      </c>
      <c r="H219">
        <v>5</v>
      </c>
    </row>
    <row r="220" spans="1:8" x14ac:dyDescent="0.25">
      <c r="A220" s="14">
        <v>40196</v>
      </c>
      <c r="B220" s="30" t="s">
        <v>265</v>
      </c>
      <c r="C220" s="1">
        <v>5</v>
      </c>
      <c r="F220" s="16">
        <v>43462</v>
      </c>
      <c r="G220" t="s">
        <v>828</v>
      </c>
      <c r="H220">
        <v>5</v>
      </c>
    </row>
    <row r="221" spans="1:8" x14ac:dyDescent="0.25">
      <c r="A221" s="14">
        <v>40219</v>
      </c>
      <c r="B221" s="30" t="s">
        <v>266</v>
      </c>
      <c r="C221" s="1">
        <v>9.68</v>
      </c>
      <c r="F221" s="16">
        <v>43474</v>
      </c>
      <c r="G221" t="s">
        <v>829</v>
      </c>
      <c r="H221">
        <v>20</v>
      </c>
    </row>
    <row r="222" spans="1:8" x14ac:dyDescent="0.25">
      <c r="A222" s="14">
        <v>40243</v>
      </c>
      <c r="B222" s="30" t="s">
        <v>267</v>
      </c>
      <c r="C222" s="1">
        <v>15.62</v>
      </c>
      <c r="F222" s="16">
        <v>43474</v>
      </c>
      <c r="G222" t="s">
        <v>830</v>
      </c>
      <c r="H222">
        <v>20</v>
      </c>
    </row>
    <row r="223" spans="1:8" x14ac:dyDescent="0.25">
      <c r="A223" s="14">
        <v>40259</v>
      </c>
      <c r="B223" s="30" t="s">
        <v>268</v>
      </c>
      <c r="C223" s="1">
        <v>8.56</v>
      </c>
      <c r="F223" s="16">
        <v>43637</v>
      </c>
      <c r="G223" t="s">
        <v>831</v>
      </c>
      <c r="H223">
        <v>150</v>
      </c>
    </row>
    <row r="224" spans="1:8" x14ac:dyDescent="0.25">
      <c r="A224" s="14">
        <v>40286</v>
      </c>
      <c r="B224" s="30" t="s">
        <v>269</v>
      </c>
      <c r="C224" s="1">
        <v>16.68</v>
      </c>
      <c r="F224" s="16">
        <v>43732</v>
      </c>
      <c r="G224" t="s">
        <v>832</v>
      </c>
      <c r="H224">
        <v>75</v>
      </c>
    </row>
    <row r="225" spans="1:8" x14ac:dyDescent="0.25">
      <c r="A225" s="14">
        <v>40290</v>
      </c>
      <c r="B225" s="30" t="s">
        <v>270</v>
      </c>
      <c r="C225" s="1">
        <v>5.0599999999999996</v>
      </c>
      <c r="F225" s="16">
        <v>43738</v>
      </c>
      <c r="G225" t="s">
        <v>833</v>
      </c>
      <c r="H225">
        <v>15</v>
      </c>
    </row>
    <row r="226" spans="1:8" x14ac:dyDescent="0.25">
      <c r="A226" s="14">
        <v>40326</v>
      </c>
      <c r="B226" s="30" t="s">
        <v>271</v>
      </c>
      <c r="C226" s="1">
        <v>4.2</v>
      </c>
      <c r="F226" s="16">
        <v>43738</v>
      </c>
      <c r="G226" t="s">
        <v>834</v>
      </c>
      <c r="H226">
        <v>10</v>
      </c>
    </row>
    <row r="227" spans="1:8" x14ac:dyDescent="0.25">
      <c r="A227" s="14">
        <v>40327</v>
      </c>
      <c r="B227" s="30" t="s">
        <v>272</v>
      </c>
      <c r="C227" s="1">
        <v>6.75</v>
      </c>
      <c r="F227" s="16">
        <v>43738</v>
      </c>
      <c r="G227" t="s">
        <v>835</v>
      </c>
      <c r="H227">
        <v>5</v>
      </c>
    </row>
    <row r="228" spans="1:8" x14ac:dyDescent="0.25">
      <c r="A228" s="14">
        <v>40362</v>
      </c>
      <c r="B228" s="30" t="s">
        <v>273</v>
      </c>
      <c r="C228" s="1">
        <v>17.239999999999998</v>
      </c>
      <c r="F228" s="16">
        <v>43738</v>
      </c>
      <c r="G228" t="s">
        <v>836</v>
      </c>
      <c r="H228">
        <v>5</v>
      </c>
    </row>
    <row r="229" spans="1:8" x14ac:dyDescent="0.25">
      <c r="A229" s="14">
        <v>40377</v>
      </c>
      <c r="B229" s="30" t="s">
        <v>274</v>
      </c>
      <c r="C229" s="1">
        <v>23.1</v>
      </c>
      <c r="F229" s="16">
        <v>43743</v>
      </c>
      <c r="G229" t="s">
        <v>837</v>
      </c>
      <c r="H229">
        <v>1</v>
      </c>
    </row>
    <row r="230" spans="1:8" x14ac:dyDescent="0.25">
      <c r="A230" s="14">
        <v>40383</v>
      </c>
      <c r="B230" s="30" t="s">
        <v>275</v>
      </c>
      <c r="C230" s="1">
        <v>2.31</v>
      </c>
      <c r="F230" s="16">
        <v>43772</v>
      </c>
      <c r="G230" t="s">
        <v>838</v>
      </c>
      <c r="H230">
        <v>1</v>
      </c>
    </row>
    <row r="231" spans="1:8" x14ac:dyDescent="0.25">
      <c r="A231" s="14">
        <v>40384</v>
      </c>
      <c r="B231" s="30" t="s">
        <v>276</v>
      </c>
      <c r="C231" s="1">
        <v>7.92</v>
      </c>
      <c r="F231" s="16">
        <v>43806</v>
      </c>
      <c r="G231" t="s">
        <v>839</v>
      </c>
      <c r="H231">
        <v>1</v>
      </c>
    </row>
    <row r="232" spans="1:8" x14ac:dyDescent="0.25">
      <c r="A232" s="14">
        <v>40405</v>
      </c>
      <c r="B232" s="30" t="s">
        <v>277</v>
      </c>
      <c r="C232" s="1">
        <v>10.8</v>
      </c>
      <c r="F232" s="16">
        <v>43832</v>
      </c>
      <c r="G232" t="s">
        <v>840</v>
      </c>
      <c r="H232">
        <v>6</v>
      </c>
    </row>
    <row r="233" spans="1:8" x14ac:dyDescent="0.25">
      <c r="A233" s="14">
        <v>40477</v>
      </c>
      <c r="B233" s="30" t="s">
        <v>278</v>
      </c>
      <c r="C233" s="1">
        <v>13.6</v>
      </c>
      <c r="F233" s="16">
        <v>43868</v>
      </c>
      <c r="G233" t="s">
        <v>841</v>
      </c>
      <c r="H233">
        <v>3</v>
      </c>
    </row>
    <row r="234" spans="1:8" x14ac:dyDescent="0.25">
      <c r="A234" s="14">
        <v>40492</v>
      </c>
      <c r="B234" s="30" t="s">
        <v>279</v>
      </c>
      <c r="C234" s="1">
        <v>12.2</v>
      </c>
      <c r="F234" s="16">
        <v>43894</v>
      </c>
      <c r="G234" t="s">
        <v>842</v>
      </c>
      <c r="H234">
        <v>1</v>
      </c>
    </row>
    <row r="235" spans="1:8" x14ac:dyDescent="0.25">
      <c r="A235" s="14">
        <v>40501</v>
      </c>
      <c r="B235" s="30" t="s">
        <v>280</v>
      </c>
      <c r="C235" s="1">
        <v>2.82</v>
      </c>
      <c r="F235" s="16">
        <v>43925</v>
      </c>
      <c r="G235" t="s">
        <v>843</v>
      </c>
      <c r="H235">
        <v>1</v>
      </c>
    </row>
    <row r="236" spans="1:8" x14ac:dyDescent="0.25">
      <c r="A236" s="14">
        <v>40586</v>
      </c>
      <c r="B236" s="30" t="s">
        <v>281</v>
      </c>
      <c r="C236" s="1">
        <v>13.64</v>
      </c>
      <c r="F236" s="16">
        <v>43961</v>
      </c>
      <c r="G236" t="s">
        <v>844</v>
      </c>
      <c r="H236">
        <v>1</v>
      </c>
    </row>
    <row r="237" spans="1:8" x14ac:dyDescent="0.25">
      <c r="A237" s="14">
        <v>40590</v>
      </c>
      <c r="B237" s="30" t="s">
        <v>282</v>
      </c>
      <c r="C237" s="1">
        <v>8.56</v>
      </c>
      <c r="F237" s="16">
        <v>43986</v>
      </c>
      <c r="G237" t="s">
        <v>845</v>
      </c>
      <c r="H237">
        <v>1</v>
      </c>
    </row>
    <row r="238" spans="1:8" x14ac:dyDescent="0.25">
      <c r="A238" s="14">
        <v>40601</v>
      </c>
      <c r="B238" s="30" t="s">
        <v>283</v>
      </c>
      <c r="C238" s="1">
        <v>18.48</v>
      </c>
      <c r="F238" s="16">
        <v>44017</v>
      </c>
      <c r="G238" t="s">
        <v>846</v>
      </c>
      <c r="H238">
        <v>1</v>
      </c>
    </row>
    <row r="239" spans="1:8" x14ac:dyDescent="0.25">
      <c r="A239" s="14">
        <v>40612</v>
      </c>
      <c r="B239" s="30" t="s">
        <v>284</v>
      </c>
      <c r="C239" s="1">
        <v>2.3199999999999998</v>
      </c>
      <c r="F239" s="16">
        <v>44052</v>
      </c>
      <c r="G239" t="s">
        <v>847</v>
      </c>
      <c r="H239">
        <v>1</v>
      </c>
    </row>
    <row r="240" spans="1:8" x14ac:dyDescent="0.25">
      <c r="A240" s="14">
        <v>40630</v>
      </c>
      <c r="B240" s="30" t="s">
        <v>285</v>
      </c>
      <c r="C240" s="1">
        <v>6.88</v>
      </c>
      <c r="F240" s="16">
        <v>44079</v>
      </c>
      <c r="G240" t="s">
        <v>848</v>
      </c>
      <c r="H240">
        <v>1</v>
      </c>
    </row>
    <row r="241" spans="1:8" x14ac:dyDescent="0.25">
      <c r="A241" s="14">
        <v>40649</v>
      </c>
      <c r="B241" s="30" t="s">
        <v>286</v>
      </c>
      <c r="C241" s="1">
        <v>5.48</v>
      </c>
      <c r="F241" s="16">
        <v>44108</v>
      </c>
      <c r="G241" t="s">
        <v>849</v>
      </c>
      <c r="H241">
        <v>4</v>
      </c>
    </row>
    <row r="242" spans="1:8" x14ac:dyDescent="0.25">
      <c r="A242" s="14">
        <v>40686</v>
      </c>
      <c r="B242" s="30" t="s">
        <v>287</v>
      </c>
      <c r="C242" s="1">
        <v>8.36</v>
      </c>
      <c r="F242" s="16">
        <v>44142</v>
      </c>
      <c r="G242" t="s">
        <v>850</v>
      </c>
      <c r="H242">
        <v>1</v>
      </c>
    </row>
    <row r="243" spans="1:8" x14ac:dyDescent="0.25">
      <c r="A243" s="14">
        <v>40734</v>
      </c>
      <c r="B243" s="30" t="s">
        <v>288</v>
      </c>
      <c r="C243" s="1">
        <v>4.92</v>
      </c>
      <c r="F243" s="16">
        <v>44171</v>
      </c>
      <c r="G243" t="s">
        <v>851</v>
      </c>
      <c r="H243">
        <v>1</v>
      </c>
    </row>
    <row r="244" spans="1:8" x14ac:dyDescent="0.25">
      <c r="A244" s="14">
        <v>40792</v>
      </c>
      <c r="B244" s="30" t="s">
        <v>289</v>
      </c>
      <c r="C244" s="1">
        <v>12.5</v>
      </c>
      <c r="F244" s="16">
        <v>44203</v>
      </c>
      <c r="G244" t="s">
        <v>852</v>
      </c>
      <c r="H244">
        <v>1</v>
      </c>
    </row>
    <row r="245" spans="1:8" x14ac:dyDescent="0.25">
      <c r="A245" s="14">
        <v>40796</v>
      </c>
      <c r="B245" s="30" t="s">
        <v>290</v>
      </c>
      <c r="C245" s="1">
        <v>29</v>
      </c>
      <c r="F245" s="16">
        <v>44232</v>
      </c>
      <c r="G245" t="s">
        <v>853</v>
      </c>
      <c r="H245">
        <v>6</v>
      </c>
    </row>
    <row r="246" spans="1:8" x14ac:dyDescent="0.25">
      <c r="A246" s="14">
        <v>40800</v>
      </c>
      <c r="B246" s="30" t="s">
        <v>291</v>
      </c>
      <c r="C246" s="1">
        <v>9.6</v>
      </c>
      <c r="F246" s="16">
        <v>44292</v>
      </c>
      <c r="G246" t="s">
        <v>854</v>
      </c>
      <c r="H246">
        <v>1</v>
      </c>
    </row>
    <row r="247" spans="1:8" x14ac:dyDescent="0.25">
      <c r="A247" s="14">
        <v>40801</v>
      </c>
      <c r="B247" s="30" t="s">
        <v>292</v>
      </c>
      <c r="C247" s="1">
        <v>6.6</v>
      </c>
      <c r="F247" s="16">
        <v>44317</v>
      </c>
      <c r="G247" t="s">
        <v>855</v>
      </c>
      <c r="H247">
        <v>1</v>
      </c>
    </row>
    <row r="248" spans="1:8" x14ac:dyDescent="0.25">
      <c r="A248" s="14">
        <v>40832</v>
      </c>
      <c r="B248" s="30" t="s">
        <v>293</v>
      </c>
      <c r="C248" s="1">
        <v>17.8</v>
      </c>
      <c r="F248" s="16">
        <v>44384</v>
      </c>
      <c r="G248" t="s">
        <v>856</v>
      </c>
      <c r="H248">
        <v>1</v>
      </c>
    </row>
    <row r="249" spans="1:8" x14ac:dyDescent="0.25">
      <c r="A249" s="14">
        <v>40880</v>
      </c>
      <c r="B249" s="30" t="s">
        <v>294</v>
      </c>
      <c r="C249" s="1">
        <v>8.36</v>
      </c>
      <c r="F249" s="16">
        <v>44415</v>
      </c>
      <c r="G249" t="s">
        <v>857</v>
      </c>
      <c r="H249">
        <v>1</v>
      </c>
    </row>
    <row r="250" spans="1:8" x14ac:dyDescent="0.25">
      <c r="A250" s="14">
        <v>40912</v>
      </c>
      <c r="B250" s="30" t="s">
        <v>295</v>
      </c>
      <c r="C250" s="1">
        <v>13.88</v>
      </c>
      <c r="F250" s="16">
        <v>44460</v>
      </c>
      <c r="G250" t="s">
        <v>858</v>
      </c>
      <c r="H250">
        <v>1</v>
      </c>
    </row>
    <row r="251" spans="1:8" x14ac:dyDescent="0.25">
      <c r="A251" s="14">
        <v>40916</v>
      </c>
      <c r="B251" s="30" t="s">
        <v>296</v>
      </c>
      <c r="C251" s="1">
        <v>10</v>
      </c>
      <c r="F251" s="16">
        <v>44485</v>
      </c>
      <c r="G251" t="s">
        <v>859</v>
      </c>
      <c r="H251">
        <v>1</v>
      </c>
    </row>
    <row r="252" spans="1:8" x14ac:dyDescent="0.25">
      <c r="A252" s="14">
        <v>40958</v>
      </c>
      <c r="B252" s="30" t="s">
        <v>297</v>
      </c>
      <c r="C252" s="1">
        <v>20.6</v>
      </c>
      <c r="F252" s="16">
        <v>44510</v>
      </c>
      <c r="G252" t="s">
        <v>860</v>
      </c>
      <c r="H252">
        <v>1</v>
      </c>
    </row>
    <row r="253" spans="1:8" x14ac:dyDescent="0.25">
      <c r="A253" s="14">
        <v>40971</v>
      </c>
      <c r="B253" s="30" t="s">
        <v>298</v>
      </c>
      <c r="C253" s="1">
        <v>17.82</v>
      </c>
      <c r="F253" s="16">
        <v>44632</v>
      </c>
      <c r="G253" t="s">
        <v>861</v>
      </c>
      <c r="H253">
        <v>40</v>
      </c>
    </row>
    <row r="254" spans="1:8" x14ac:dyDescent="0.25">
      <c r="A254" s="14">
        <v>40980</v>
      </c>
      <c r="B254" s="30" t="s">
        <v>299</v>
      </c>
      <c r="C254" s="1">
        <v>10</v>
      </c>
      <c r="F254" s="16">
        <v>44665</v>
      </c>
      <c r="G254" t="s">
        <v>862</v>
      </c>
      <c r="H254">
        <v>90</v>
      </c>
    </row>
    <row r="255" spans="1:8" x14ac:dyDescent="0.25">
      <c r="A255" s="14">
        <v>41005</v>
      </c>
      <c r="B255" s="30" t="s">
        <v>300</v>
      </c>
      <c r="C255" s="1">
        <v>10</v>
      </c>
    </row>
    <row r="256" spans="1:8" x14ac:dyDescent="0.25">
      <c r="A256" s="14">
        <v>41013</v>
      </c>
      <c r="B256" s="30" t="s">
        <v>301</v>
      </c>
      <c r="C256" s="1">
        <v>2.2000000000000002</v>
      </c>
    </row>
    <row r="257" spans="1:3" x14ac:dyDescent="0.25">
      <c r="A257" s="14">
        <v>41020</v>
      </c>
      <c r="B257" s="30" t="s">
        <v>302</v>
      </c>
      <c r="C257" s="1">
        <v>6.16</v>
      </c>
    </row>
    <row r="258" spans="1:3" x14ac:dyDescent="0.25">
      <c r="A258" s="14">
        <v>41022</v>
      </c>
      <c r="B258" s="30" t="s">
        <v>303</v>
      </c>
      <c r="C258" s="1">
        <v>9.9</v>
      </c>
    </row>
    <row r="259" spans="1:3" x14ac:dyDescent="0.25">
      <c r="A259" s="14">
        <v>41033</v>
      </c>
      <c r="B259" s="30" t="s">
        <v>304</v>
      </c>
      <c r="C259" s="1">
        <v>16.399999999999999</v>
      </c>
    </row>
    <row r="260" spans="1:3" x14ac:dyDescent="0.25">
      <c r="A260" s="14">
        <v>41035</v>
      </c>
      <c r="B260" s="30" t="s">
        <v>305</v>
      </c>
      <c r="C260" s="1">
        <v>9.4</v>
      </c>
    </row>
    <row r="261" spans="1:3" x14ac:dyDescent="0.25">
      <c r="A261" s="14">
        <v>41055</v>
      </c>
      <c r="B261" s="30" t="s">
        <v>306</v>
      </c>
      <c r="C261" s="1">
        <v>3.74</v>
      </c>
    </row>
    <row r="262" spans="1:3" x14ac:dyDescent="0.25">
      <c r="A262" s="14">
        <v>41071</v>
      </c>
      <c r="B262" s="30" t="s">
        <v>307</v>
      </c>
      <c r="C262" s="1">
        <v>4.18</v>
      </c>
    </row>
    <row r="263" spans="1:3" x14ac:dyDescent="0.25">
      <c r="A263" s="14">
        <v>41092</v>
      </c>
      <c r="B263" s="30" t="s">
        <v>308</v>
      </c>
      <c r="C263" s="1">
        <v>20.239999999999998</v>
      </c>
    </row>
    <row r="264" spans="1:3" x14ac:dyDescent="0.25">
      <c r="A264" s="14">
        <v>41113</v>
      </c>
      <c r="B264" s="30" t="s">
        <v>309</v>
      </c>
      <c r="C264" s="1">
        <v>11.52</v>
      </c>
    </row>
    <row r="265" spans="1:3" x14ac:dyDescent="0.25">
      <c r="A265" s="14">
        <v>41123</v>
      </c>
      <c r="B265" s="30" t="s">
        <v>310</v>
      </c>
      <c r="C265" s="1">
        <v>11.4</v>
      </c>
    </row>
    <row r="266" spans="1:3" x14ac:dyDescent="0.25">
      <c r="A266" s="14">
        <v>41139</v>
      </c>
      <c r="B266" s="30" t="s">
        <v>311</v>
      </c>
      <c r="C266" s="1">
        <v>6.32</v>
      </c>
    </row>
    <row r="267" spans="1:3" x14ac:dyDescent="0.25">
      <c r="A267" s="14">
        <v>41147</v>
      </c>
      <c r="B267" s="30" t="s">
        <v>312</v>
      </c>
      <c r="C267" s="1">
        <v>11.64</v>
      </c>
    </row>
    <row r="268" spans="1:3" x14ac:dyDescent="0.25">
      <c r="A268" s="14">
        <v>41160</v>
      </c>
      <c r="B268" s="30" t="s">
        <v>313</v>
      </c>
      <c r="C268" s="1">
        <v>11.4</v>
      </c>
    </row>
    <row r="269" spans="1:3" x14ac:dyDescent="0.25">
      <c r="A269" s="14">
        <v>41161</v>
      </c>
      <c r="B269" s="30" t="s">
        <v>314</v>
      </c>
      <c r="C269" s="1">
        <v>5.04</v>
      </c>
    </row>
    <row r="270" spans="1:3" x14ac:dyDescent="0.25">
      <c r="A270" s="14">
        <v>41188</v>
      </c>
      <c r="B270" s="30" t="s">
        <v>315</v>
      </c>
      <c r="C270" s="1">
        <v>6.46</v>
      </c>
    </row>
    <row r="271" spans="1:3" x14ac:dyDescent="0.25">
      <c r="A271" s="14">
        <v>41196</v>
      </c>
      <c r="B271" s="30" t="s">
        <v>316</v>
      </c>
      <c r="C271" s="1">
        <v>10.8</v>
      </c>
    </row>
    <row r="272" spans="1:3" x14ac:dyDescent="0.25">
      <c r="A272" s="14">
        <v>41203</v>
      </c>
      <c r="B272" s="30" t="s">
        <v>317</v>
      </c>
      <c r="C272" s="1">
        <v>3.6</v>
      </c>
    </row>
    <row r="273" spans="1:3" x14ac:dyDescent="0.25">
      <c r="A273" s="14">
        <v>41203</v>
      </c>
      <c r="B273" s="30" t="s">
        <v>318</v>
      </c>
      <c r="C273" s="1">
        <v>11.04</v>
      </c>
    </row>
    <row r="274" spans="1:3" x14ac:dyDescent="0.25">
      <c r="A274" s="14">
        <v>41209</v>
      </c>
      <c r="B274" s="30" t="s">
        <v>319</v>
      </c>
      <c r="C274" s="1">
        <v>2.88</v>
      </c>
    </row>
    <row r="275" spans="1:3" x14ac:dyDescent="0.25">
      <c r="A275" s="14">
        <v>41217</v>
      </c>
      <c r="B275" s="30" t="s">
        <v>320</v>
      </c>
      <c r="C275" s="1">
        <v>8.36</v>
      </c>
    </row>
    <row r="276" spans="1:3" x14ac:dyDescent="0.25">
      <c r="A276" s="14">
        <v>41237</v>
      </c>
      <c r="B276" s="30" t="s">
        <v>321</v>
      </c>
      <c r="C276" s="1">
        <v>10</v>
      </c>
    </row>
    <row r="277" spans="1:3" x14ac:dyDescent="0.25">
      <c r="A277" s="14">
        <v>41246</v>
      </c>
      <c r="B277" s="30" t="s">
        <v>322</v>
      </c>
      <c r="C277" s="1">
        <v>1.4</v>
      </c>
    </row>
    <row r="278" spans="1:3" x14ac:dyDescent="0.25">
      <c r="A278" s="14">
        <v>41259</v>
      </c>
      <c r="B278" s="30" t="s">
        <v>323</v>
      </c>
      <c r="C278" s="1">
        <v>8</v>
      </c>
    </row>
    <row r="279" spans="1:3" x14ac:dyDescent="0.25">
      <c r="A279" s="14">
        <v>41260</v>
      </c>
      <c r="B279" s="30" t="s">
        <v>324</v>
      </c>
      <c r="C279" s="1">
        <v>3.36</v>
      </c>
    </row>
    <row r="280" spans="1:3" x14ac:dyDescent="0.25">
      <c r="A280" s="14">
        <v>41264</v>
      </c>
      <c r="B280" s="30" t="s">
        <v>325</v>
      </c>
      <c r="C280" s="1">
        <v>8.36</v>
      </c>
    </row>
    <row r="281" spans="1:3" x14ac:dyDescent="0.25">
      <c r="A281" s="14">
        <v>41271</v>
      </c>
      <c r="B281" s="30" t="s">
        <v>326</v>
      </c>
      <c r="C281" s="1">
        <v>10.56</v>
      </c>
    </row>
    <row r="282" spans="1:3" x14ac:dyDescent="0.25">
      <c r="A282" s="14">
        <v>41282</v>
      </c>
      <c r="B282" s="30" t="s">
        <v>327</v>
      </c>
      <c r="C282" s="1">
        <v>16.600000000000001</v>
      </c>
    </row>
    <row r="283" spans="1:3" x14ac:dyDescent="0.25">
      <c r="A283" s="14">
        <v>41288</v>
      </c>
      <c r="B283" s="30" t="s">
        <v>328</v>
      </c>
      <c r="C283" s="1">
        <v>5.16</v>
      </c>
    </row>
    <row r="284" spans="1:3" x14ac:dyDescent="0.25">
      <c r="A284" s="14">
        <v>41293</v>
      </c>
      <c r="B284" s="30" t="s">
        <v>329</v>
      </c>
      <c r="C284" s="1">
        <v>10</v>
      </c>
    </row>
    <row r="285" spans="1:3" x14ac:dyDescent="0.25">
      <c r="A285" s="14">
        <v>41307</v>
      </c>
      <c r="B285" s="30" t="s">
        <v>330</v>
      </c>
      <c r="C285" s="1">
        <v>4</v>
      </c>
    </row>
    <row r="286" spans="1:3" x14ac:dyDescent="0.25">
      <c r="A286" s="14">
        <v>41331</v>
      </c>
      <c r="B286" s="30" t="s">
        <v>331</v>
      </c>
      <c r="C286" s="1">
        <v>30.12</v>
      </c>
    </row>
    <row r="287" spans="1:3" x14ac:dyDescent="0.25">
      <c r="A287" s="14">
        <v>41331</v>
      </c>
      <c r="B287" s="30" t="s">
        <v>332</v>
      </c>
      <c r="C287" s="1">
        <v>11.4</v>
      </c>
    </row>
    <row r="288" spans="1:3" x14ac:dyDescent="0.25">
      <c r="A288" s="14">
        <v>41343</v>
      </c>
      <c r="B288" s="30" t="s">
        <v>333</v>
      </c>
      <c r="C288" s="1">
        <v>3.8</v>
      </c>
    </row>
    <row r="289" spans="1:3" x14ac:dyDescent="0.25">
      <c r="A289" s="14">
        <v>41344</v>
      </c>
      <c r="B289" s="30" t="s">
        <v>334</v>
      </c>
      <c r="C289" s="1">
        <v>10</v>
      </c>
    </row>
    <row r="290" spans="1:3" x14ac:dyDescent="0.25">
      <c r="A290" s="14">
        <v>41366</v>
      </c>
      <c r="B290" s="30" t="s">
        <v>335</v>
      </c>
      <c r="C290" s="1">
        <v>7.68</v>
      </c>
    </row>
    <row r="291" spans="1:3" x14ac:dyDescent="0.25">
      <c r="A291" s="14">
        <v>41366</v>
      </c>
      <c r="B291" s="30" t="s">
        <v>336</v>
      </c>
      <c r="C291" s="1">
        <v>6.66</v>
      </c>
    </row>
    <row r="292" spans="1:3" x14ac:dyDescent="0.25">
      <c r="A292" s="14">
        <v>41371</v>
      </c>
      <c r="B292" s="30" t="s">
        <v>337</v>
      </c>
      <c r="C292" s="1">
        <v>5</v>
      </c>
    </row>
    <row r="293" spans="1:3" x14ac:dyDescent="0.25">
      <c r="A293" s="14">
        <v>41399</v>
      </c>
      <c r="B293" s="30" t="s">
        <v>338</v>
      </c>
      <c r="C293" s="1">
        <v>10.8</v>
      </c>
    </row>
    <row r="294" spans="1:3" x14ac:dyDescent="0.25">
      <c r="A294" s="14">
        <v>41405</v>
      </c>
      <c r="B294" s="30" t="s">
        <v>339</v>
      </c>
      <c r="C294" s="1">
        <v>14.08</v>
      </c>
    </row>
    <row r="295" spans="1:3" x14ac:dyDescent="0.25">
      <c r="A295" s="14">
        <v>41405</v>
      </c>
      <c r="B295" s="30" t="s">
        <v>340</v>
      </c>
      <c r="C295" s="1">
        <v>12.54</v>
      </c>
    </row>
    <row r="296" spans="1:3" x14ac:dyDescent="0.25">
      <c r="A296" s="14">
        <v>41413</v>
      </c>
      <c r="B296" s="30" t="s">
        <v>341</v>
      </c>
      <c r="C296" s="1">
        <v>2.88</v>
      </c>
    </row>
    <row r="297" spans="1:3" x14ac:dyDescent="0.25">
      <c r="A297" s="14">
        <v>41418</v>
      </c>
      <c r="B297" s="30" t="s">
        <v>342</v>
      </c>
      <c r="C297" s="1">
        <v>11.64</v>
      </c>
    </row>
    <row r="298" spans="1:3" x14ac:dyDescent="0.25">
      <c r="A298" s="14">
        <v>41418</v>
      </c>
      <c r="B298" s="30" t="s">
        <v>343</v>
      </c>
      <c r="C298" s="1">
        <v>6.16</v>
      </c>
    </row>
    <row r="299" spans="1:3" x14ac:dyDescent="0.25">
      <c r="A299" s="14">
        <v>41424</v>
      </c>
      <c r="B299" s="30" t="s">
        <v>344</v>
      </c>
      <c r="C299" s="1">
        <v>1.76</v>
      </c>
    </row>
    <row r="300" spans="1:3" x14ac:dyDescent="0.25">
      <c r="A300" s="14">
        <v>41426</v>
      </c>
      <c r="B300" s="30" t="s">
        <v>345</v>
      </c>
      <c r="C300" s="1">
        <v>6.6</v>
      </c>
    </row>
    <row r="301" spans="1:3" x14ac:dyDescent="0.25">
      <c r="A301" s="14">
        <v>41426</v>
      </c>
      <c r="B301" s="30" t="s">
        <v>346</v>
      </c>
      <c r="C301" s="1">
        <v>0.25</v>
      </c>
    </row>
    <row r="302" spans="1:3" x14ac:dyDescent="0.25">
      <c r="A302" s="14">
        <v>41433</v>
      </c>
      <c r="B302" s="30" t="s">
        <v>347</v>
      </c>
      <c r="C302" s="1">
        <v>2.2000000000000002</v>
      </c>
    </row>
    <row r="303" spans="1:3" x14ac:dyDescent="0.25">
      <c r="A303" s="14">
        <v>41438</v>
      </c>
      <c r="B303" s="30" t="s">
        <v>348</v>
      </c>
      <c r="C303" s="1">
        <v>6.88</v>
      </c>
    </row>
    <row r="304" spans="1:3" x14ac:dyDescent="0.25">
      <c r="A304" s="14">
        <v>41440</v>
      </c>
      <c r="B304" s="30" t="s">
        <v>349</v>
      </c>
      <c r="C304" s="1">
        <v>3.08</v>
      </c>
    </row>
    <row r="305" spans="1:3" x14ac:dyDescent="0.25">
      <c r="A305" s="14">
        <v>41471</v>
      </c>
      <c r="B305" s="30" t="s">
        <v>350</v>
      </c>
      <c r="C305" s="1">
        <v>4.4000000000000004</v>
      </c>
    </row>
    <row r="306" spans="1:3" x14ac:dyDescent="0.25">
      <c r="A306" s="14">
        <v>41479</v>
      </c>
      <c r="B306" s="30" t="s">
        <v>351</v>
      </c>
      <c r="C306" s="1">
        <v>14</v>
      </c>
    </row>
    <row r="307" spans="1:3" x14ac:dyDescent="0.25">
      <c r="A307" s="14">
        <v>41511</v>
      </c>
      <c r="B307" s="30" t="s">
        <v>352</v>
      </c>
      <c r="C307" s="1">
        <v>7</v>
      </c>
    </row>
    <row r="308" spans="1:3" x14ac:dyDescent="0.25">
      <c r="A308" s="14">
        <v>41511</v>
      </c>
      <c r="B308" s="30" t="s">
        <v>353</v>
      </c>
      <c r="C308" s="1">
        <v>13.48</v>
      </c>
    </row>
    <row r="309" spans="1:3" x14ac:dyDescent="0.25">
      <c r="A309" s="14">
        <v>41512</v>
      </c>
      <c r="B309" s="30" t="s">
        <v>354</v>
      </c>
      <c r="C309" s="1">
        <v>6.16</v>
      </c>
    </row>
    <row r="310" spans="1:3" x14ac:dyDescent="0.25">
      <c r="A310" s="14">
        <v>41518</v>
      </c>
      <c r="B310" s="30" t="s">
        <v>355</v>
      </c>
      <c r="C310" s="1">
        <v>3.3</v>
      </c>
    </row>
    <row r="311" spans="1:3" x14ac:dyDescent="0.25">
      <c r="A311" s="14">
        <v>41519</v>
      </c>
      <c r="B311" s="30" t="s">
        <v>356</v>
      </c>
      <c r="C311" s="1">
        <v>7.72</v>
      </c>
    </row>
    <row r="312" spans="1:3" x14ac:dyDescent="0.25">
      <c r="A312" s="14">
        <v>41528</v>
      </c>
      <c r="B312" s="30" t="s">
        <v>357</v>
      </c>
      <c r="C312" s="1">
        <v>3.24</v>
      </c>
    </row>
    <row r="313" spans="1:3" x14ac:dyDescent="0.25">
      <c r="A313" s="14">
        <v>41530</v>
      </c>
      <c r="B313" s="30" t="s">
        <v>358</v>
      </c>
      <c r="C313" s="1">
        <v>4.92</v>
      </c>
    </row>
    <row r="314" spans="1:3" x14ac:dyDescent="0.25">
      <c r="A314" s="14">
        <v>41561</v>
      </c>
      <c r="B314" s="30" t="s">
        <v>359</v>
      </c>
      <c r="C314" s="1">
        <v>8.75</v>
      </c>
    </row>
    <row r="315" spans="1:3" x14ac:dyDescent="0.25">
      <c r="A315" s="14">
        <v>41567</v>
      </c>
      <c r="B315" s="30" t="s">
        <v>360</v>
      </c>
      <c r="C315" s="1">
        <v>3</v>
      </c>
    </row>
    <row r="316" spans="1:3" x14ac:dyDescent="0.25">
      <c r="A316" s="14">
        <v>41567</v>
      </c>
      <c r="B316" s="30" t="s">
        <v>361</v>
      </c>
      <c r="C316" s="1">
        <v>10.32</v>
      </c>
    </row>
    <row r="317" spans="1:3" x14ac:dyDescent="0.25">
      <c r="A317" s="14">
        <v>41573</v>
      </c>
      <c r="B317" s="30" t="s">
        <v>362</v>
      </c>
      <c r="C317" s="1">
        <v>3.75</v>
      </c>
    </row>
    <row r="318" spans="1:3" x14ac:dyDescent="0.25">
      <c r="A318" s="14">
        <v>41573</v>
      </c>
      <c r="B318" s="30" t="s">
        <v>363</v>
      </c>
      <c r="C318" s="1">
        <v>0.88</v>
      </c>
    </row>
    <row r="319" spans="1:3" x14ac:dyDescent="0.25">
      <c r="A319" s="14">
        <v>41578</v>
      </c>
      <c r="B319" s="30" t="s">
        <v>364</v>
      </c>
      <c r="C319" s="1">
        <v>10</v>
      </c>
    </row>
    <row r="320" spans="1:3" x14ac:dyDescent="0.25">
      <c r="A320" s="14">
        <v>41596</v>
      </c>
      <c r="B320" s="30" t="s">
        <v>365</v>
      </c>
      <c r="C320" s="1">
        <v>27.04</v>
      </c>
    </row>
    <row r="321" spans="1:3" x14ac:dyDescent="0.25">
      <c r="A321" s="14">
        <v>41607</v>
      </c>
      <c r="B321" s="30" t="s">
        <v>366</v>
      </c>
      <c r="C321" s="1">
        <v>11.08</v>
      </c>
    </row>
    <row r="322" spans="1:3" x14ac:dyDescent="0.25">
      <c r="A322" s="14">
        <v>41608</v>
      </c>
      <c r="B322" s="30" t="s">
        <v>367</v>
      </c>
      <c r="C322" s="1">
        <v>15</v>
      </c>
    </row>
    <row r="323" spans="1:3" x14ac:dyDescent="0.25">
      <c r="A323" s="14">
        <v>41611</v>
      </c>
      <c r="B323" s="30" t="s">
        <v>368</v>
      </c>
      <c r="C323" s="1">
        <v>4.84</v>
      </c>
    </row>
    <row r="324" spans="1:3" x14ac:dyDescent="0.25">
      <c r="A324" s="14">
        <v>41620</v>
      </c>
      <c r="B324" s="30" t="s">
        <v>369</v>
      </c>
      <c r="C324" s="1">
        <v>7.68</v>
      </c>
    </row>
    <row r="325" spans="1:3" x14ac:dyDescent="0.25">
      <c r="A325" s="14">
        <v>41626</v>
      </c>
      <c r="B325" s="30" t="s">
        <v>370</v>
      </c>
      <c r="C325" s="1">
        <v>7.7</v>
      </c>
    </row>
    <row r="326" spans="1:3" x14ac:dyDescent="0.25">
      <c r="A326" s="14">
        <v>41638</v>
      </c>
      <c r="B326" s="30" t="s">
        <v>371</v>
      </c>
      <c r="C326" s="1">
        <v>7</v>
      </c>
    </row>
    <row r="327" spans="1:3" x14ac:dyDescent="0.25">
      <c r="A327" s="14">
        <v>41657</v>
      </c>
      <c r="B327" s="30" t="s">
        <v>372</v>
      </c>
      <c r="C327" s="1">
        <v>14.3</v>
      </c>
    </row>
    <row r="328" spans="1:3" x14ac:dyDescent="0.25">
      <c r="A328" s="14">
        <v>41678</v>
      </c>
      <c r="B328" s="30" t="s">
        <v>373</v>
      </c>
      <c r="C328" s="1">
        <v>5.76</v>
      </c>
    </row>
    <row r="329" spans="1:3" x14ac:dyDescent="0.25">
      <c r="A329" s="14">
        <v>41679</v>
      </c>
      <c r="B329" s="30" t="s">
        <v>374</v>
      </c>
      <c r="C329" s="1">
        <v>35.44</v>
      </c>
    </row>
    <row r="330" spans="1:3" x14ac:dyDescent="0.25">
      <c r="A330" s="14">
        <v>41698</v>
      </c>
      <c r="B330" s="30" t="s">
        <v>375</v>
      </c>
      <c r="C330" s="1">
        <v>18.64</v>
      </c>
    </row>
    <row r="331" spans="1:3" x14ac:dyDescent="0.25">
      <c r="A331" s="14">
        <v>41701</v>
      </c>
      <c r="B331" s="30" t="s">
        <v>376</v>
      </c>
      <c r="C331" s="1">
        <v>3.52</v>
      </c>
    </row>
    <row r="332" spans="1:3" x14ac:dyDescent="0.25">
      <c r="A332" s="14">
        <v>41723</v>
      </c>
      <c r="B332" s="30" t="s">
        <v>377</v>
      </c>
      <c r="C332" s="1">
        <v>5</v>
      </c>
    </row>
    <row r="333" spans="1:3" x14ac:dyDescent="0.25">
      <c r="A333" s="14">
        <v>41734</v>
      </c>
      <c r="B333" s="30" t="s">
        <v>378</v>
      </c>
      <c r="C333" s="1">
        <v>26.16</v>
      </c>
    </row>
    <row r="334" spans="1:3" x14ac:dyDescent="0.25">
      <c r="A334" s="14">
        <v>41735</v>
      </c>
      <c r="B334" s="30" t="s">
        <v>379</v>
      </c>
      <c r="C334" s="1">
        <v>4.3600000000000003</v>
      </c>
    </row>
    <row r="335" spans="1:3" x14ac:dyDescent="0.25">
      <c r="A335" s="14">
        <v>41744</v>
      </c>
      <c r="B335" s="30" t="s">
        <v>380</v>
      </c>
      <c r="C335" s="1">
        <v>17.239999999999998</v>
      </c>
    </row>
    <row r="336" spans="1:3" x14ac:dyDescent="0.25">
      <c r="A336" s="14">
        <v>41751</v>
      </c>
      <c r="B336" s="30" t="s">
        <v>381</v>
      </c>
      <c r="C336" s="1">
        <v>21.44</v>
      </c>
    </row>
    <row r="337" spans="1:3" x14ac:dyDescent="0.25">
      <c r="A337" s="14">
        <v>41760</v>
      </c>
      <c r="B337" s="30" t="s">
        <v>382</v>
      </c>
      <c r="C337" s="1">
        <v>20.46</v>
      </c>
    </row>
    <row r="338" spans="1:3" x14ac:dyDescent="0.25">
      <c r="A338" s="14">
        <v>41785</v>
      </c>
      <c r="B338" s="30" t="s">
        <v>383</v>
      </c>
      <c r="C338" s="1">
        <v>10</v>
      </c>
    </row>
    <row r="339" spans="1:3" x14ac:dyDescent="0.25">
      <c r="A339" s="14">
        <v>41804</v>
      </c>
      <c r="B339" s="30" t="s">
        <v>384</v>
      </c>
      <c r="C339" s="1">
        <v>4.3600000000000003</v>
      </c>
    </row>
    <row r="340" spans="1:3" x14ac:dyDescent="0.25">
      <c r="A340" s="14">
        <v>41854</v>
      </c>
      <c r="B340" s="30" t="s">
        <v>385</v>
      </c>
      <c r="C340" s="1">
        <v>13.86</v>
      </c>
    </row>
    <row r="341" spans="1:3" x14ac:dyDescent="0.25">
      <c r="A341" s="14">
        <v>41861</v>
      </c>
      <c r="B341" s="30" t="s">
        <v>386</v>
      </c>
      <c r="C341" s="1">
        <v>10</v>
      </c>
    </row>
    <row r="342" spans="1:3" x14ac:dyDescent="0.25">
      <c r="A342" s="14">
        <v>41877</v>
      </c>
      <c r="B342" s="30" t="s">
        <v>387</v>
      </c>
      <c r="C342" s="1">
        <v>16.5</v>
      </c>
    </row>
    <row r="343" spans="1:3" x14ac:dyDescent="0.25">
      <c r="A343" s="14">
        <v>41877</v>
      </c>
      <c r="B343" s="30" t="s">
        <v>388</v>
      </c>
      <c r="C343" s="1">
        <v>10</v>
      </c>
    </row>
    <row r="344" spans="1:3" x14ac:dyDescent="0.25">
      <c r="A344" s="14">
        <v>41880</v>
      </c>
      <c r="B344" s="30" t="s">
        <v>389</v>
      </c>
      <c r="C344" s="1">
        <v>12.2</v>
      </c>
    </row>
    <row r="345" spans="1:3" x14ac:dyDescent="0.25">
      <c r="A345" s="14">
        <v>41917</v>
      </c>
      <c r="B345" s="30" t="s">
        <v>390</v>
      </c>
      <c r="C345" s="1">
        <v>5.94</v>
      </c>
    </row>
    <row r="346" spans="1:3" x14ac:dyDescent="0.25">
      <c r="A346" s="14">
        <v>41920</v>
      </c>
      <c r="B346" s="30" t="s">
        <v>391</v>
      </c>
      <c r="C346" s="1">
        <v>21.02</v>
      </c>
    </row>
    <row r="347" spans="1:3" x14ac:dyDescent="0.25">
      <c r="A347" s="14">
        <v>41938</v>
      </c>
      <c r="B347" s="30" t="s">
        <v>392</v>
      </c>
      <c r="C347" s="1">
        <v>29</v>
      </c>
    </row>
    <row r="348" spans="1:3" x14ac:dyDescent="0.25">
      <c r="A348" s="14">
        <v>41938</v>
      </c>
      <c r="B348" s="30" t="s">
        <v>393</v>
      </c>
      <c r="C348" s="1">
        <v>10.8</v>
      </c>
    </row>
    <row r="349" spans="1:3" x14ac:dyDescent="0.25">
      <c r="A349" s="14">
        <v>41958</v>
      </c>
      <c r="B349" s="30" t="s">
        <v>394</v>
      </c>
      <c r="C349" s="1">
        <v>6.16</v>
      </c>
    </row>
    <row r="350" spans="1:3" x14ac:dyDescent="0.25">
      <c r="A350" s="14">
        <v>41959</v>
      </c>
      <c r="B350" s="30" t="s">
        <v>395</v>
      </c>
      <c r="C350" s="1">
        <v>9.68</v>
      </c>
    </row>
    <row r="351" spans="1:3" x14ac:dyDescent="0.25">
      <c r="A351" s="14">
        <v>41967</v>
      </c>
      <c r="B351" s="30" t="s">
        <v>396</v>
      </c>
      <c r="C351" s="1">
        <v>2.64</v>
      </c>
    </row>
    <row r="352" spans="1:3" x14ac:dyDescent="0.25">
      <c r="A352" s="14">
        <v>41989</v>
      </c>
      <c r="B352" s="30" t="s">
        <v>397</v>
      </c>
      <c r="C352" s="1">
        <v>4.84</v>
      </c>
    </row>
    <row r="353" spans="1:3" x14ac:dyDescent="0.25">
      <c r="A353" s="14">
        <v>41995</v>
      </c>
      <c r="B353" s="30" t="s">
        <v>398</v>
      </c>
      <c r="C353" s="1">
        <v>16.600000000000001</v>
      </c>
    </row>
    <row r="354" spans="1:3" x14ac:dyDescent="0.25">
      <c r="A354" s="14">
        <v>41996</v>
      </c>
      <c r="B354" s="30" t="s">
        <v>399</v>
      </c>
      <c r="C354" s="1">
        <v>7</v>
      </c>
    </row>
    <row r="355" spans="1:3" x14ac:dyDescent="0.25">
      <c r="A355" s="14">
        <v>42004</v>
      </c>
      <c r="B355" s="30" t="s">
        <v>400</v>
      </c>
      <c r="C355" s="1">
        <v>12</v>
      </c>
    </row>
    <row r="356" spans="1:3" x14ac:dyDescent="0.25">
      <c r="A356" s="14">
        <v>42009</v>
      </c>
      <c r="B356" s="30" t="s">
        <v>401</v>
      </c>
      <c r="C356" s="1">
        <v>8.75</v>
      </c>
    </row>
    <row r="357" spans="1:3" x14ac:dyDescent="0.25">
      <c r="A357" s="14">
        <v>42012</v>
      </c>
      <c r="B357" s="30" t="s">
        <v>402</v>
      </c>
      <c r="C357" s="1">
        <v>10</v>
      </c>
    </row>
    <row r="358" spans="1:3" x14ac:dyDescent="0.25">
      <c r="A358" s="14">
        <v>42029</v>
      </c>
      <c r="B358" s="30" t="s">
        <v>403</v>
      </c>
      <c r="C358" s="1">
        <v>5.2</v>
      </c>
    </row>
    <row r="359" spans="1:3" x14ac:dyDescent="0.25">
      <c r="A359" s="14">
        <v>42032</v>
      </c>
      <c r="B359" s="30" t="s">
        <v>404</v>
      </c>
      <c r="C359" s="1">
        <v>0.25</v>
      </c>
    </row>
    <row r="360" spans="1:3" x14ac:dyDescent="0.25">
      <c r="A360" s="14">
        <v>42041</v>
      </c>
      <c r="B360" s="30" t="s">
        <v>405</v>
      </c>
      <c r="C360" s="1">
        <v>2.2000000000000002</v>
      </c>
    </row>
    <row r="361" spans="1:3" x14ac:dyDescent="0.25">
      <c r="A361" s="14">
        <v>42041</v>
      </c>
      <c r="B361" s="30" t="s">
        <v>406</v>
      </c>
      <c r="C361" s="1">
        <v>3.6</v>
      </c>
    </row>
    <row r="362" spans="1:3" x14ac:dyDescent="0.25">
      <c r="A362" s="14">
        <v>42044</v>
      </c>
      <c r="B362" s="30" t="s">
        <v>407</v>
      </c>
      <c r="C362" s="1">
        <v>9.4</v>
      </c>
    </row>
    <row r="363" spans="1:3" x14ac:dyDescent="0.25">
      <c r="A363" s="14">
        <v>42064</v>
      </c>
      <c r="B363" s="30" t="s">
        <v>408</v>
      </c>
      <c r="C363" s="1">
        <v>4.92</v>
      </c>
    </row>
    <row r="364" spans="1:3" x14ac:dyDescent="0.25">
      <c r="A364" s="14">
        <v>42071</v>
      </c>
      <c r="B364" s="30" t="s">
        <v>409</v>
      </c>
      <c r="C364" s="1">
        <v>3.34</v>
      </c>
    </row>
    <row r="365" spans="1:3" x14ac:dyDescent="0.25">
      <c r="A365" s="14">
        <v>42078</v>
      </c>
      <c r="B365" s="30" t="s">
        <v>410</v>
      </c>
      <c r="C365" s="1">
        <v>2.88</v>
      </c>
    </row>
    <row r="366" spans="1:3" x14ac:dyDescent="0.25">
      <c r="A366" s="14">
        <v>42085</v>
      </c>
      <c r="B366" s="30" t="s">
        <v>411</v>
      </c>
      <c r="C366" s="1">
        <v>4.9000000000000004</v>
      </c>
    </row>
    <row r="367" spans="1:3" x14ac:dyDescent="0.25">
      <c r="A367" s="14">
        <v>42110</v>
      </c>
      <c r="B367" s="30" t="s">
        <v>412</v>
      </c>
      <c r="C367" s="1">
        <v>10</v>
      </c>
    </row>
    <row r="368" spans="1:3" x14ac:dyDescent="0.25">
      <c r="A368" s="14">
        <v>42118</v>
      </c>
      <c r="B368" s="30" t="s">
        <v>413</v>
      </c>
      <c r="C368" s="1">
        <v>6.5</v>
      </c>
    </row>
    <row r="369" spans="1:3" x14ac:dyDescent="0.25">
      <c r="A369" s="14">
        <v>42120</v>
      </c>
      <c r="B369" s="30" t="s">
        <v>414</v>
      </c>
      <c r="C369" s="1">
        <v>6</v>
      </c>
    </row>
    <row r="370" spans="1:3" x14ac:dyDescent="0.25">
      <c r="A370" s="14">
        <v>42130</v>
      </c>
      <c r="B370" s="30" t="s">
        <v>415</v>
      </c>
      <c r="C370" s="1">
        <v>25</v>
      </c>
    </row>
    <row r="371" spans="1:3" x14ac:dyDescent="0.25">
      <c r="A371" s="14">
        <v>42140</v>
      </c>
      <c r="B371" s="30" t="s">
        <v>416</v>
      </c>
      <c r="C371" s="1">
        <v>8</v>
      </c>
    </row>
    <row r="372" spans="1:3" x14ac:dyDescent="0.25">
      <c r="A372" s="14">
        <v>42183</v>
      </c>
      <c r="B372" s="30" t="s">
        <v>417</v>
      </c>
      <c r="C372" s="1">
        <v>13.2</v>
      </c>
    </row>
    <row r="373" spans="1:3" x14ac:dyDescent="0.25">
      <c r="A373" s="14">
        <v>42224</v>
      </c>
      <c r="B373" s="30" t="s">
        <v>418</v>
      </c>
      <c r="C373" s="1">
        <v>6.6</v>
      </c>
    </row>
    <row r="374" spans="1:3" x14ac:dyDescent="0.25">
      <c r="A374" s="14">
        <v>42224</v>
      </c>
      <c r="B374" s="30" t="s">
        <v>419</v>
      </c>
      <c r="C374" s="1">
        <v>11.64</v>
      </c>
    </row>
    <row r="375" spans="1:3" x14ac:dyDescent="0.25">
      <c r="A375" s="14">
        <v>42234</v>
      </c>
      <c r="B375" s="30" t="s">
        <v>420</v>
      </c>
      <c r="C375" s="1">
        <v>6.82</v>
      </c>
    </row>
    <row r="376" spans="1:3" x14ac:dyDescent="0.25">
      <c r="A376" s="14">
        <v>42240</v>
      </c>
      <c r="B376" s="30" t="s">
        <v>421</v>
      </c>
      <c r="C376" s="1">
        <v>7.72</v>
      </c>
    </row>
    <row r="377" spans="1:3" x14ac:dyDescent="0.25">
      <c r="A377" s="14">
        <v>42241</v>
      </c>
      <c r="B377" s="30" t="s">
        <v>422</v>
      </c>
      <c r="C377" s="1">
        <v>4.62</v>
      </c>
    </row>
    <row r="378" spans="1:3" x14ac:dyDescent="0.25">
      <c r="A378" s="14">
        <v>42245</v>
      </c>
      <c r="B378" s="30" t="s">
        <v>423</v>
      </c>
      <c r="C378" s="1">
        <v>5.48</v>
      </c>
    </row>
    <row r="379" spans="1:3" x14ac:dyDescent="0.25">
      <c r="A379" s="14">
        <v>42247</v>
      </c>
      <c r="B379" s="30" t="s">
        <v>424</v>
      </c>
      <c r="C379" s="1">
        <v>12.5</v>
      </c>
    </row>
    <row r="380" spans="1:3" x14ac:dyDescent="0.25">
      <c r="A380" s="14">
        <v>42247</v>
      </c>
      <c r="B380" s="30" t="s">
        <v>425</v>
      </c>
      <c r="C380" s="1">
        <v>2</v>
      </c>
    </row>
    <row r="381" spans="1:3" x14ac:dyDescent="0.25">
      <c r="A381" s="14">
        <v>42277</v>
      </c>
      <c r="B381" s="30" t="s">
        <v>426</v>
      </c>
      <c r="C381" s="1">
        <v>8</v>
      </c>
    </row>
    <row r="382" spans="1:3" x14ac:dyDescent="0.25">
      <c r="A382" s="14">
        <v>42284</v>
      </c>
      <c r="B382" s="30" t="s">
        <v>427</v>
      </c>
      <c r="C382" s="1">
        <v>20.5</v>
      </c>
    </row>
    <row r="383" spans="1:3" x14ac:dyDescent="0.25">
      <c r="A383" s="14">
        <v>42309</v>
      </c>
      <c r="B383" s="30" t="s">
        <v>428</v>
      </c>
      <c r="C383" s="1">
        <v>13.2</v>
      </c>
    </row>
    <row r="384" spans="1:3" x14ac:dyDescent="0.25">
      <c r="A384" s="14">
        <v>42351</v>
      </c>
      <c r="B384" s="30" t="s">
        <v>429</v>
      </c>
      <c r="C384" s="1">
        <v>7.76</v>
      </c>
    </row>
    <row r="385" spans="1:3" x14ac:dyDescent="0.25">
      <c r="A385" s="14">
        <v>42362</v>
      </c>
      <c r="B385" s="30" t="s">
        <v>430</v>
      </c>
      <c r="C385" s="1">
        <v>10.75</v>
      </c>
    </row>
    <row r="386" spans="1:3" x14ac:dyDescent="0.25">
      <c r="A386" s="14">
        <v>42392</v>
      </c>
      <c r="B386" s="30" t="s">
        <v>431</v>
      </c>
      <c r="C386" s="1">
        <v>8</v>
      </c>
    </row>
    <row r="387" spans="1:3" x14ac:dyDescent="0.25">
      <c r="A387" s="14">
        <v>42406</v>
      </c>
      <c r="B387" s="30" t="s">
        <v>432</v>
      </c>
      <c r="C387" s="1">
        <v>3.52</v>
      </c>
    </row>
    <row r="388" spans="1:3" x14ac:dyDescent="0.25">
      <c r="A388" s="14">
        <v>42425</v>
      </c>
      <c r="B388" s="30" t="s">
        <v>433</v>
      </c>
      <c r="C388" s="1">
        <v>4.6399999999999997</v>
      </c>
    </row>
    <row r="389" spans="1:3" x14ac:dyDescent="0.25">
      <c r="A389" s="14">
        <v>42433</v>
      </c>
      <c r="B389" s="30" t="s">
        <v>434</v>
      </c>
      <c r="C389" s="1">
        <v>10.8</v>
      </c>
    </row>
    <row r="390" spans="1:3" x14ac:dyDescent="0.25">
      <c r="A390" s="14">
        <v>42439</v>
      </c>
      <c r="B390" s="30" t="s">
        <v>435</v>
      </c>
      <c r="C390" s="1">
        <v>6.2</v>
      </c>
    </row>
    <row r="391" spans="1:3" x14ac:dyDescent="0.25">
      <c r="A391" s="14">
        <v>42457</v>
      </c>
      <c r="B391" s="30" t="s">
        <v>436</v>
      </c>
      <c r="C391" s="1">
        <v>7.5</v>
      </c>
    </row>
    <row r="392" spans="1:3" x14ac:dyDescent="0.25">
      <c r="A392" s="14">
        <v>42458</v>
      </c>
      <c r="B392" s="30" t="s">
        <v>437</v>
      </c>
      <c r="C392" s="1">
        <v>10</v>
      </c>
    </row>
    <row r="393" spans="1:3" x14ac:dyDescent="0.25">
      <c r="A393" s="14">
        <v>42553</v>
      </c>
      <c r="B393" s="30" t="s">
        <v>438</v>
      </c>
      <c r="C393" s="1">
        <v>20.16</v>
      </c>
    </row>
    <row r="394" spans="1:3" x14ac:dyDescent="0.25">
      <c r="A394" s="14">
        <v>42562</v>
      </c>
      <c r="B394" s="30" t="s">
        <v>439</v>
      </c>
      <c r="C394" s="1">
        <v>3.3</v>
      </c>
    </row>
    <row r="395" spans="1:3" x14ac:dyDescent="0.25">
      <c r="A395" s="14">
        <v>42603</v>
      </c>
      <c r="B395" s="30" t="s">
        <v>440</v>
      </c>
      <c r="C395" s="1">
        <v>4.84</v>
      </c>
    </row>
    <row r="396" spans="1:3" x14ac:dyDescent="0.25">
      <c r="A396" s="14">
        <v>42701</v>
      </c>
      <c r="B396" s="30" t="s">
        <v>441</v>
      </c>
      <c r="C396" s="1">
        <v>17.75</v>
      </c>
    </row>
    <row r="397" spans="1:3" x14ac:dyDescent="0.25">
      <c r="A397" s="14">
        <v>42737</v>
      </c>
      <c r="B397" s="30" t="s">
        <v>442</v>
      </c>
      <c r="C397" s="1">
        <v>11.5</v>
      </c>
    </row>
    <row r="398" spans="1:3" x14ac:dyDescent="0.25">
      <c r="A398" s="14">
        <v>42742</v>
      </c>
      <c r="B398" s="30" t="s">
        <v>443</v>
      </c>
      <c r="C398" s="1">
        <v>1.98</v>
      </c>
    </row>
    <row r="399" spans="1:3" x14ac:dyDescent="0.25">
      <c r="A399" s="14">
        <v>42792</v>
      </c>
      <c r="B399" s="30" t="s">
        <v>444</v>
      </c>
      <c r="C399" s="1">
        <v>1.76</v>
      </c>
    </row>
    <row r="400" spans="1:3" x14ac:dyDescent="0.25">
      <c r="A400" s="14">
        <v>42875</v>
      </c>
      <c r="B400" s="30" t="s">
        <v>445</v>
      </c>
      <c r="C400" s="1">
        <v>3.74</v>
      </c>
    </row>
    <row r="401" spans="1:3" x14ac:dyDescent="0.25">
      <c r="A401" s="14">
        <v>42909</v>
      </c>
      <c r="B401" s="30" t="s">
        <v>446</v>
      </c>
      <c r="C401" s="1">
        <v>26.48</v>
      </c>
    </row>
    <row r="402" spans="1:3" x14ac:dyDescent="0.25">
      <c r="A402" s="14">
        <v>42911</v>
      </c>
      <c r="B402" s="30" t="s">
        <v>447</v>
      </c>
      <c r="C402" s="1">
        <v>8.8000000000000007</v>
      </c>
    </row>
    <row r="403" spans="1:3" x14ac:dyDescent="0.25">
      <c r="A403" s="14">
        <v>42911</v>
      </c>
      <c r="B403" s="30" t="s">
        <v>448</v>
      </c>
      <c r="C403" s="1">
        <v>6.88</v>
      </c>
    </row>
    <row r="404" spans="1:3" x14ac:dyDescent="0.25">
      <c r="A404" s="14">
        <v>42941</v>
      </c>
      <c r="B404" s="30" t="s">
        <v>449</v>
      </c>
      <c r="C404" s="1">
        <v>4.4000000000000004</v>
      </c>
    </row>
    <row r="405" spans="1:3" x14ac:dyDescent="0.25">
      <c r="A405" s="14">
        <v>43056</v>
      </c>
      <c r="B405" s="30" t="s">
        <v>450</v>
      </c>
      <c r="C405" s="1">
        <v>6.6</v>
      </c>
    </row>
    <row r="406" spans="1:3" x14ac:dyDescent="0.25">
      <c r="A406" s="14">
        <v>43056</v>
      </c>
      <c r="B406" s="30" t="s">
        <v>451</v>
      </c>
      <c r="C406" s="1">
        <v>7.7</v>
      </c>
    </row>
    <row r="407" spans="1:3" x14ac:dyDescent="0.25">
      <c r="A407" s="14">
        <v>43076</v>
      </c>
      <c r="B407" s="30" t="s">
        <v>452</v>
      </c>
      <c r="C407" s="1">
        <v>127</v>
      </c>
    </row>
    <row r="408" spans="1:3" x14ac:dyDescent="0.25">
      <c r="A408" s="14">
        <v>43085</v>
      </c>
      <c r="B408" s="30" t="s">
        <v>453</v>
      </c>
      <c r="C408" s="1">
        <v>2.64</v>
      </c>
    </row>
    <row r="409" spans="1:3" x14ac:dyDescent="0.25">
      <c r="A409" s="14">
        <v>43085</v>
      </c>
      <c r="B409" s="30" t="s">
        <v>454</v>
      </c>
      <c r="C409" s="1">
        <v>3.6</v>
      </c>
    </row>
    <row r="410" spans="1:3" x14ac:dyDescent="0.25">
      <c r="A410" s="14">
        <v>43103</v>
      </c>
      <c r="B410" s="30" t="s">
        <v>455</v>
      </c>
      <c r="C410" s="1">
        <v>3.96</v>
      </c>
    </row>
    <row r="411" spans="1:3" x14ac:dyDescent="0.25">
      <c r="A411" s="14">
        <v>43136</v>
      </c>
      <c r="B411" s="30" t="s">
        <v>456</v>
      </c>
      <c r="C411" s="1">
        <v>3.3</v>
      </c>
    </row>
    <row r="412" spans="1:3" x14ac:dyDescent="0.25">
      <c r="A412" s="14">
        <v>43149</v>
      </c>
      <c r="B412" s="30" t="s">
        <v>457</v>
      </c>
      <c r="C412" s="1">
        <v>3</v>
      </c>
    </row>
    <row r="413" spans="1:3" x14ac:dyDescent="0.25">
      <c r="A413" s="14">
        <v>43152</v>
      </c>
      <c r="B413" s="30" t="s">
        <v>458</v>
      </c>
      <c r="C413" s="1">
        <v>9.4</v>
      </c>
    </row>
    <row r="414" spans="1:3" x14ac:dyDescent="0.25">
      <c r="A414" s="14">
        <v>43152</v>
      </c>
      <c r="B414" s="30" t="s">
        <v>459</v>
      </c>
      <c r="C414" s="1">
        <v>9.4</v>
      </c>
    </row>
    <row r="415" spans="1:3" x14ac:dyDescent="0.25">
      <c r="A415" s="14">
        <v>43157</v>
      </c>
      <c r="B415" s="30" t="s">
        <v>460</v>
      </c>
      <c r="C415" s="1">
        <v>4.3600000000000003</v>
      </c>
    </row>
    <row r="416" spans="1:3" x14ac:dyDescent="0.25">
      <c r="A416" s="14">
        <v>43161</v>
      </c>
      <c r="B416" s="30" t="s">
        <v>461</v>
      </c>
      <c r="C416" s="1">
        <v>1.98</v>
      </c>
    </row>
    <row r="417" spans="1:3" x14ac:dyDescent="0.25">
      <c r="A417" s="14">
        <v>43161</v>
      </c>
      <c r="B417" s="30" t="s">
        <v>462</v>
      </c>
      <c r="C417" s="1">
        <v>2.64</v>
      </c>
    </row>
    <row r="418" spans="1:3" x14ac:dyDescent="0.25">
      <c r="A418" s="14">
        <v>43162</v>
      </c>
      <c r="B418" s="30" t="s">
        <v>463</v>
      </c>
      <c r="C418" s="1">
        <v>22</v>
      </c>
    </row>
    <row r="419" spans="1:3" x14ac:dyDescent="0.25">
      <c r="A419" s="14">
        <v>43178</v>
      </c>
      <c r="B419" s="30" t="s">
        <v>464</v>
      </c>
      <c r="C419" s="1">
        <v>9.06</v>
      </c>
    </row>
    <row r="420" spans="1:3" x14ac:dyDescent="0.25">
      <c r="A420" s="14">
        <v>43185</v>
      </c>
      <c r="B420" s="30" t="s">
        <v>465</v>
      </c>
      <c r="C420" s="1">
        <v>10.52</v>
      </c>
    </row>
    <row r="421" spans="1:3" x14ac:dyDescent="0.25">
      <c r="A421" s="14">
        <v>43188</v>
      </c>
      <c r="B421" s="30" t="s">
        <v>466</v>
      </c>
      <c r="C421" s="1">
        <v>3.74</v>
      </c>
    </row>
    <row r="422" spans="1:3" x14ac:dyDescent="0.25">
      <c r="A422" s="14">
        <v>43199</v>
      </c>
      <c r="B422" s="30" t="s">
        <v>467</v>
      </c>
      <c r="C422" s="1">
        <v>4.62</v>
      </c>
    </row>
    <row r="423" spans="1:3" x14ac:dyDescent="0.25">
      <c r="A423" s="14">
        <v>43216</v>
      </c>
      <c r="B423" s="30" t="s">
        <v>468</v>
      </c>
      <c r="C423" s="1">
        <v>4.12</v>
      </c>
    </row>
    <row r="424" spans="1:3" x14ac:dyDescent="0.25">
      <c r="A424" s="14">
        <v>43235</v>
      </c>
      <c r="B424" s="30" t="s">
        <v>469</v>
      </c>
      <c r="C424" s="1">
        <v>2.64</v>
      </c>
    </row>
    <row r="425" spans="1:3" x14ac:dyDescent="0.25">
      <c r="A425" s="14">
        <v>43254</v>
      </c>
      <c r="B425" s="30" t="s">
        <v>470</v>
      </c>
      <c r="C425" s="1">
        <v>3.74</v>
      </c>
    </row>
    <row r="426" spans="1:3" x14ac:dyDescent="0.25">
      <c r="A426" s="14">
        <v>43257</v>
      </c>
      <c r="B426" s="30" t="s">
        <v>471</v>
      </c>
      <c r="C426" s="1">
        <v>3.3</v>
      </c>
    </row>
    <row r="427" spans="1:3" x14ac:dyDescent="0.25">
      <c r="A427" s="14">
        <v>43270</v>
      </c>
      <c r="B427" s="30" t="s">
        <v>472</v>
      </c>
      <c r="C427" s="1">
        <v>2.2000000000000002</v>
      </c>
    </row>
    <row r="428" spans="1:3" x14ac:dyDescent="0.25">
      <c r="A428" s="14">
        <v>43271</v>
      </c>
      <c r="B428" s="30" t="s">
        <v>473</v>
      </c>
      <c r="C428" s="1">
        <v>10</v>
      </c>
    </row>
    <row r="429" spans="1:3" x14ac:dyDescent="0.25">
      <c r="A429" s="14">
        <v>43313</v>
      </c>
      <c r="B429" s="30" t="s">
        <v>474</v>
      </c>
      <c r="C429" s="1">
        <v>5.28</v>
      </c>
    </row>
    <row r="430" spans="1:3" x14ac:dyDescent="0.25">
      <c r="A430" s="14">
        <v>43326</v>
      </c>
      <c r="B430" s="30" t="s">
        <v>475</v>
      </c>
      <c r="C430" s="1">
        <v>4.62</v>
      </c>
    </row>
    <row r="431" spans="1:3" x14ac:dyDescent="0.25">
      <c r="A431" s="14">
        <v>43342</v>
      </c>
      <c r="B431" s="30" t="s">
        <v>476</v>
      </c>
      <c r="C431" s="1">
        <v>4.3600000000000003</v>
      </c>
    </row>
    <row r="432" spans="1:3" x14ac:dyDescent="0.25">
      <c r="A432" s="14">
        <v>43369</v>
      </c>
      <c r="B432" s="30" t="s">
        <v>477</v>
      </c>
      <c r="C432" s="1">
        <v>4.62</v>
      </c>
    </row>
    <row r="433" spans="1:3" x14ac:dyDescent="0.25">
      <c r="A433" s="14">
        <v>43405</v>
      </c>
      <c r="B433" s="30" t="s">
        <v>478</v>
      </c>
      <c r="C433" s="1">
        <v>4.3600000000000003</v>
      </c>
    </row>
    <row r="434" spans="1:3" x14ac:dyDescent="0.25">
      <c r="A434" s="14">
        <v>43405</v>
      </c>
      <c r="B434" s="30" t="s">
        <v>479</v>
      </c>
      <c r="C434" s="1">
        <v>6.04</v>
      </c>
    </row>
    <row r="435" spans="1:3" x14ac:dyDescent="0.25">
      <c r="A435" s="14">
        <v>43422</v>
      </c>
      <c r="B435" s="30" t="s">
        <v>480</v>
      </c>
      <c r="C435" s="1">
        <v>5.72</v>
      </c>
    </row>
    <row r="436" spans="1:3" x14ac:dyDescent="0.25">
      <c r="A436" s="14">
        <v>43445</v>
      </c>
      <c r="B436" s="30" t="s">
        <v>481</v>
      </c>
      <c r="C436" s="1">
        <v>5.2</v>
      </c>
    </row>
    <row r="437" spans="1:3" x14ac:dyDescent="0.25">
      <c r="A437" s="14">
        <v>43451</v>
      </c>
      <c r="B437" s="30" t="s">
        <v>482</v>
      </c>
      <c r="C437" s="1">
        <v>4.3600000000000003</v>
      </c>
    </row>
    <row r="438" spans="1:3" x14ac:dyDescent="0.25">
      <c r="A438" s="14">
        <v>43476</v>
      </c>
      <c r="B438" s="30" t="s">
        <v>483</v>
      </c>
      <c r="C438" s="1">
        <v>3.75</v>
      </c>
    </row>
    <row r="439" spans="1:3" x14ac:dyDescent="0.25">
      <c r="A439" s="14">
        <v>43483</v>
      </c>
      <c r="B439" s="30" t="s">
        <v>484</v>
      </c>
      <c r="C439" s="1">
        <v>7.2</v>
      </c>
    </row>
    <row r="440" spans="1:3" x14ac:dyDescent="0.25">
      <c r="A440" s="14">
        <v>43483</v>
      </c>
      <c r="B440" s="30" t="s">
        <v>485</v>
      </c>
      <c r="C440" s="1">
        <v>8.8000000000000007</v>
      </c>
    </row>
    <row r="441" spans="1:3" x14ac:dyDescent="0.25">
      <c r="A441" s="14">
        <v>43505</v>
      </c>
      <c r="B441" s="30" t="s">
        <v>486</v>
      </c>
      <c r="C441" s="1">
        <v>2.42</v>
      </c>
    </row>
    <row r="442" spans="1:3" x14ac:dyDescent="0.25">
      <c r="A442" s="14">
        <v>43518</v>
      </c>
      <c r="B442" s="30" t="s">
        <v>487</v>
      </c>
      <c r="C442" s="1">
        <v>4.18</v>
      </c>
    </row>
    <row r="443" spans="1:3" x14ac:dyDescent="0.25">
      <c r="A443" s="14">
        <v>43528</v>
      </c>
      <c r="B443" s="30" t="s">
        <v>488</v>
      </c>
      <c r="C443" s="1">
        <v>3.96</v>
      </c>
    </row>
    <row r="444" spans="1:3" x14ac:dyDescent="0.25">
      <c r="A444" s="14">
        <v>43545</v>
      </c>
      <c r="B444" s="30" t="s">
        <v>489</v>
      </c>
      <c r="C444" s="1">
        <v>2.4</v>
      </c>
    </row>
    <row r="445" spans="1:3" x14ac:dyDescent="0.25">
      <c r="A445" s="14">
        <v>43547</v>
      </c>
      <c r="B445" s="30" t="s">
        <v>490</v>
      </c>
      <c r="C445" s="1">
        <v>8.36</v>
      </c>
    </row>
    <row r="446" spans="1:3" x14ac:dyDescent="0.25">
      <c r="A446" s="14">
        <v>43583</v>
      </c>
      <c r="B446" s="30" t="s">
        <v>491</v>
      </c>
      <c r="C446" s="1">
        <v>6.04</v>
      </c>
    </row>
    <row r="447" spans="1:3" x14ac:dyDescent="0.25">
      <c r="A447" s="14">
        <v>43605</v>
      </c>
      <c r="B447" s="30" t="s">
        <v>492</v>
      </c>
      <c r="C447" s="1">
        <v>5.94</v>
      </c>
    </row>
    <row r="448" spans="1:3" x14ac:dyDescent="0.25">
      <c r="A448" s="14">
        <v>43630</v>
      </c>
      <c r="B448" s="30" t="s">
        <v>493</v>
      </c>
      <c r="C448" s="1">
        <v>5.2</v>
      </c>
    </row>
    <row r="449" spans="1:3" x14ac:dyDescent="0.25">
      <c r="A449" s="14">
        <v>43630</v>
      </c>
      <c r="B449" s="30" t="s">
        <v>494</v>
      </c>
      <c r="C449" s="1">
        <v>5.68</v>
      </c>
    </row>
    <row r="450" spans="1:3" x14ac:dyDescent="0.25">
      <c r="A450" s="14">
        <v>43630</v>
      </c>
      <c r="B450" s="30" t="s">
        <v>495</v>
      </c>
      <c r="C450" s="1">
        <v>1.1000000000000001</v>
      </c>
    </row>
    <row r="451" spans="1:3" x14ac:dyDescent="0.25">
      <c r="A451" s="14">
        <v>43666</v>
      </c>
      <c r="B451" s="30" t="s">
        <v>496</v>
      </c>
      <c r="C451" s="1">
        <v>6.88</v>
      </c>
    </row>
    <row r="452" spans="1:3" x14ac:dyDescent="0.25">
      <c r="A452" s="14">
        <v>43708</v>
      </c>
      <c r="B452" s="30" t="s">
        <v>497</v>
      </c>
      <c r="C452" s="1">
        <v>3.75</v>
      </c>
    </row>
    <row r="453" spans="1:3" x14ac:dyDescent="0.25">
      <c r="A453" s="14">
        <v>43712</v>
      </c>
      <c r="B453" s="30" t="s">
        <v>498</v>
      </c>
      <c r="C453" s="1">
        <v>16.68</v>
      </c>
    </row>
    <row r="454" spans="1:3" x14ac:dyDescent="0.25">
      <c r="A454" s="14">
        <v>43736</v>
      </c>
      <c r="B454" s="30" t="s">
        <v>499</v>
      </c>
      <c r="C454" s="1">
        <v>4.3600000000000003</v>
      </c>
    </row>
    <row r="455" spans="1:3" x14ac:dyDescent="0.25">
      <c r="A455" s="14">
        <v>43758</v>
      </c>
      <c r="B455" s="30" t="s">
        <v>500</v>
      </c>
      <c r="C455" s="1">
        <v>3.08</v>
      </c>
    </row>
    <row r="456" spans="1:3" x14ac:dyDescent="0.25">
      <c r="A456" s="14">
        <v>43768</v>
      </c>
      <c r="B456" s="30" t="s">
        <v>501</v>
      </c>
      <c r="C456" s="1">
        <v>2.5</v>
      </c>
    </row>
    <row r="457" spans="1:3" x14ac:dyDescent="0.25">
      <c r="A457" s="14">
        <v>43768</v>
      </c>
      <c r="B457" s="30" t="s">
        <v>502</v>
      </c>
      <c r="C457" s="1">
        <v>1.25</v>
      </c>
    </row>
    <row r="458" spans="1:3" x14ac:dyDescent="0.25">
      <c r="A458" s="14">
        <v>43799</v>
      </c>
      <c r="B458" s="30" t="s">
        <v>503</v>
      </c>
      <c r="C458" s="1">
        <v>10.119999999999999</v>
      </c>
    </row>
    <row r="459" spans="1:3" x14ac:dyDescent="0.25">
      <c r="A459" s="14">
        <v>43821</v>
      </c>
      <c r="B459" s="30" t="s">
        <v>504</v>
      </c>
      <c r="C459" s="1">
        <v>4.62</v>
      </c>
    </row>
    <row r="460" spans="1:3" x14ac:dyDescent="0.25">
      <c r="A460" s="14">
        <v>43821</v>
      </c>
      <c r="B460" s="30" t="s">
        <v>505</v>
      </c>
      <c r="C460" s="1">
        <v>5.0599999999999996</v>
      </c>
    </row>
    <row r="461" spans="1:3" x14ac:dyDescent="0.25">
      <c r="A461" s="14">
        <v>43821</v>
      </c>
      <c r="B461" s="30" t="s">
        <v>506</v>
      </c>
      <c r="C461" s="1">
        <v>5.5</v>
      </c>
    </row>
    <row r="462" spans="1:3" x14ac:dyDescent="0.25">
      <c r="A462" s="14">
        <v>43839</v>
      </c>
      <c r="B462" s="30" t="s">
        <v>507</v>
      </c>
      <c r="C462" s="1">
        <v>3.08</v>
      </c>
    </row>
    <row r="463" spans="1:3" x14ac:dyDescent="0.25">
      <c r="A463" s="14">
        <v>43849</v>
      </c>
      <c r="B463" s="30" t="s">
        <v>508</v>
      </c>
      <c r="C463" s="1">
        <v>20.04</v>
      </c>
    </row>
    <row r="464" spans="1:3" x14ac:dyDescent="0.25">
      <c r="A464" s="14">
        <v>43867</v>
      </c>
      <c r="B464" s="30" t="s">
        <v>509</v>
      </c>
      <c r="C464" s="1">
        <v>4.8</v>
      </c>
    </row>
    <row r="465" spans="1:3" x14ac:dyDescent="0.25">
      <c r="A465" s="14">
        <v>43883</v>
      </c>
      <c r="B465" s="30" t="s">
        <v>510</v>
      </c>
      <c r="C465" s="1">
        <v>3.6</v>
      </c>
    </row>
    <row r="466" spans="1:3" x14ac:dyDescent="0.25">
      <c r="A466" s="14">
        <v>43886</v>
      </c>
      <c r="B466" s="30" t="s">
        <v>511</v>
      </c>
      <c r="C466" s="1">
        <v>6.88</v>
      </c>
    </row>
    <row r="467" spans="1:3" x14ac:dyDescent="0.25">
      <c r="A467" s="14">
        <v>43899</v>
      </c>
      <c r="B467" s="30" t="s">
        <v>512</v>
      </c>
      <c r="C467" s="1">
        <v>2.5</v>
      </c>
    </row>
    <row r="468" spans="1:3" x14ac:dyDescent="0.25">
      <c r="A468" s="14">
        <v>43907</v>
      </c>
      <c r="B468" s="30" t="s">
        <v>513</v>
      </c>
      <c r="C468" s="1">
        <v>9.4</v>
      </c>
    </row>
    <row r="469" spans="1:3" x14ac:dyDescent="0.25">
      <c r="A469" s="14">
        <v>43918</v>
      </c>
      <c r="B469" s="30" t="s">
        <v>514</v>
      </c>
      <c r="C469" s="1">
        <v>2.4</v>
      </c>
    </row>
    <row r="470" spans="1:3" x14ac:dyDescent="0.25">
      <c r="A470" s="14">
        <v>43929</v>
      </c>
      <c r="B470" s="30" t="s">
        <v>515</v>
      </c>
      <c r="C470" s="1">
        <v>3.8</v>
      </c>
    </row>
    <row r="471" spans="1:3" x14ac:dyDescent="0.25">
      <c r="A471" s="14">
        <v>43930</v>
      </c>
      <c r="B471" s="30" t="s">
        <v>516</v>
      </c>
      <c r="C471" s="1">
        <v>7.92</v>
      </c>
    </row>
    <row r="472" spans="1:3" x14ac:dyDescent="0.25">
      <c r="A472" s="14">
        <v>43932</v>
      </c>
      <c r="B472" s="30" t="s">
        <v>517</v>
      </c>
      <c r="C472" s="1">
        <v>5.04</v>
      </c>
    </row>
    <row r="473" spans="1:3" x14ac:dyDescent="0.25">
      <c r="A473" s="14">
        <v>43934</v>
      </c>
      <c r="B473" s="30" t="s">
        <v>518</v>
      </c>
      <c r="C473" s="1">
        <v>2.2000000000000002</v>
      </c>
    </row>
    <row r="474" spans="1:3" x14ac:dyDescent="0.25">
      <c r="A474" s="14">
        <v>43944</v>
      </c>
      <c r="B474" s="30" t="s">
        <v>519</v>
      </c>
      <c r="C474" s="1">
        <v>3.6</v>
      </c>
    </row>
    <row r="475" spans="1:3" x14ac:dyDescent="0.25">
      <c r="A475" s="14">
        <v>43947</v>
      </c>
      <c r="B475" s="30" t="s">
        <v>520</v>
      </c>
      <c r="C475" s="1">
        <v>3.75</v>
      </c>
    </row>
    <row r="476" spans="1:3" x14ac:dyDescent="0.25">
      <c r="A476" s="14">
        <v>43949</v>
      </c>
      <c r="B476" s="30" t="s">
        <v>521</v>
      </c>
      <c r="C476" s="1">
        <v>3.36</v>
      </c>
    </row>
    <row r="477" spans="1:3" x14ac:dyDescent="0.25">
      <c r="A477" s="14">
        <v>43952</v>
      </c>
      <c r="B477" s="30" t="s">
        <v>522</v>
      </c>
      <c r="C477" s="1">
        <v>8</v>
      </c>
    </row>
    <row r="478" spans="1:3" x14ac:dyDescent="0.25">
      <c r="A478" s="14">
        <v>43960</v>
      </c>
      <c r="B478" s="30" t="s">
        <v>523</v>
      </c>
      <c r="C478" s="1">
        <v>7.04</v>
      </c>
    </row>
    <row r="479" spans="1:3" x14ac:dyDescent="0.25">
      <c r="A479" s="14">
        <v>43963</v>
      </c>
      <c r="B479" s="30" t="s">
        <v>524</v>
      </c>
      <c r="C479" s="1">
        <v>3.8</v>
      </c>
    </row>
    <row r="480" spans="1:3" x14ac:dyDescent="0.25">
      <c r="A480" s="14">
        <v>43963</v>
      </c>
      <c r="B480" s="30" t="s">
        <v>525</v>
      </c>
      <c r="C480" s="1">
        <v>10.36</v>
      </c>
    </row>
    <row r="481" spans="1:3" x14ac:dyDescent="0.25">
      <c r="A481" s="14">
        <v>43964</v>
      </c>
      <c r="B481" s="30" t="s">
        <v>526</v>
      </c>
      <c r="C481" s="1">
        <v>2.2000000000000002</v>
      </c>
    </row>
    <row r="482" spans="1:3" x14ac:dyDescent="0.25">
      <c r="A482" s="14">
        <v>43983</v>
      </c>
      <c r="B482" s="30" t="s">
        <v>527</v>
      </c>
      <c r="C482" s="1">
        <v>3.75</v>
      </c>
    </row>
    <row r="483" spans="1:3" x14ac:dyDescent="0.25">
      <c r="A483" s="14">
        <v>43988</v>
      </c>
      <c r="B483" s="30" t="s">
        <v>528</v>
      </c>
      <c r="C483" s="1">
        <v>0.66</v>
      </c>
    </row>
    <row r="484" spans="1:3" x14ac:dyDescent="0.25">
      <c r="A484" s="14">
        <v>44063</v>
      </c>
      <c r="B484" s="30" t="s">
        <v>529</v>
      </c>
      <c r="C484" s="1">
        <v>8.58</v>
      </c>
    </row>
    <row r="485" spans="1:3" x14ac:dyDescent="0.25">
      <c r="A485" s="14">
        <v>44072</v>
      </c>
      <c r="B485" s="30" t="s">
        <v>530</v>
      </c>
      <c r="C485" s="1">
        <v>6.6</v>
      </c>
    </row>
    <row r="486" spans="1:3" x14ac:dyDescent="0.25">
      <c r="A486" s="14">
        <v>44072</v>
      </c>
      <c r="B486" s="30" t="s">
        <v>531</v>
      </c>
      <c r="C486" s="1">
        <v>6.6</v>
      </c>
    </row>
    <row r="487" spans="1:3" x14ac:dyDescent="0.25">
      <c r="A487" s="14">
        <v>44093</v>
      </c>
      <c r="B487" s="30" t="s">
        <v>532</v>
      </c>
      <c r="C487" s="1">
        <v>3.41</v>
      </c>
    </row>
    <row r="488" spans="1:3" x14ac:dyDescent="0.25">
      <c r="A488" s="14">
        <v>44097</v>
      </c>
      <c r="B488" s="30" t="s">
        <v>533</v>
      </c>
      <c r="C488" s="1">
        <v>6.32</v>
      </c>
    </row>
    <row r="489" spans="1:3" x14ac:dyDescent="0.25">
      <c r="A489" s="14">
        <v>44097</v>
      </c>
      <c r="B489" s="30" t="s">
        <v>534</v>
      </c>
      <c r="C489" s="1">
        <v>7.16</v>
      </c>
    </row>
    <row r="490" spans="1:3" x14ac:dyDescent="0.25">
      <c r="A490" s="14">
        <v>44156</v>
      </c>
      <c r="B490" s="30" t="s">
        <v>535</v>
      </c>
      <c r="C490" s="1">
        <v>7.59</v>
      </c>
    </row>
    <row r="491" spans="1:3" x14ac:dyDescent="0.25">
      <c r="A491" s="14">
        <v>44184</v>
      </c>
      <c r="B491" s="30" t="s">
        <v>536</v>
      </c>
      <c r="C491" s="1">
        <v>5.72</v>
      </c>
    </row>
    <row r="492" spans="1:3" x14ac:dyDescent="0.25">
      <c r="A492" s="14">
        <v>44251</v>
      </c>
      <c r="B492" s="30" t="s">
        <v>537</v>
      </c>
      <c r="C492" s="1">
        <v>7.15</v>
      </c>
    </row>
    <row r="493" spans="1:3" x14ac:dyDescent="0.25">
      <c r="A493" s="14">
        <v>44354</v>
      </c>
      <c r="B493" s="30" t="s">
        <v>538</v>
      </c>
      <c r="C493" s="1">
        <v>10.01</v>
      </c>
    </row>
    <row r="494" spans="1:3" x14ac:dyDescent="0.25">
      <c r="A494" s="14">
        <v>44371</v>
      </c>
      <c r="B494" s="30" t="s">
        <v>539</v>
      </c>
      <c r="C494" s="1">
        <v>10</v>
      </c>
    </row>
    <row r="495" spans="1:3" x14ac:dyDescent="0.25">
      <c r="A495" s="14">
        <v>44375</v>
      </c>
      <c r="B495" s="30" t="s">
        <v>540</v>
      </c>
      <c r="C495" s="1">
        <v>5.28</v>
      </c>
    </row>
    <row r="496" spans="1:3" x14ac:dyDescent="0.25">
      <c r="A496" s="14">
        <v>44422</v>
      </c>
      <c r="B496" s="30" t="s">
        <v>541</v>
      </c>
      <c r="C496" s="1">
        <v>2.2000000000000002</v>
      </c>
    </row>
    <row r="497" spans="1:3" x14ac:dyDescent="0.25">
      <c r="A497" s="14">
        <v>44430</v>
      </c>
      <c r="B497" s="30" t="s">
        <v>542</v>
      </c>
      <c r="C497" s="1">
        <v>28.6</v>
      </c>
    </row>
    <row r="498" spans="1:3" x14ac:dyDescent="0.25">
      <c r="A498" s="14">
        <v>44448</v>
      </c>
      <c r="B498" s="30" t="s">
        <v>543</v>
      </c>
      <c r="C498" s="1">
        <v>3.52</v>
      </c>
    </row>
    <row r="499" spans="1:3" x14ac:dyDescent="0.25">
      <c r="A499" s="14">
        <v>44448</v>
      </c>
      <c r="B499" s="30" t="s">
        <v>544</v>
      </c>
      <c r="C499" s="1">
        <v>7.48</v>
      </c>
    </row>
    <row r="500" spans="1:3" x14ac:dyDescent="0.25">
      <c r="A500" s="14">
        <v>44457</v>
      </c>
      <c r="B500" s="30" t="s">
        <v>545</v>
      </c>
      <c r="C500" s="1">
        <v>3.96</v>
      </c>
    </row>
    <row r="501" spans="1:3" x14ac:dyDescent="0.25">
      <c r="A501" s="14">
        <v>44463</v>
      </c>
      <c r="B501" s="30" t="s">
        <v>546</v>
      </c>
      <c r="C501" s="1">
        <v>0.125</v>
      </c>
    </row>
    <row r="502" spans="1:3" x14ac:dyDescent="0.25">
      <c r="A502" s="14">
        <v>44531</v>
      </c>
      <c r="B502" s="30" t="s">
        <v>547</v>
      </c>
      <c r="C502" s="1">
        <v>8</v>
      </c>
    </row>
    <row r="503" spans="1:3" x14ac:dyDescent="0.25">
      <c r="A503" s="14">
        <v>44538</v>
      </c>
      <c r="B503" s="30" t="s">
        <v>548</v>
      </c>
      <c r="C503" s="1">
        <v>1</v>
      </c>
    </row>
    <row r="504" spans="1:3" x14ac:dyDescent="0.25">
      <c r="A504" s="14">
        <v>44542</v>
      </c>
      <c r="B504" s="30" t="s">
        <v>549</v>
      </c>
      <c r="C504" s="1">
        <v>10</v>
      </c>
    </row>
    <row r="505" spans="1:3" x14ac:dyDescent="0.25">
      <c r="A505" s="14">
        <v>44590</v>
      </c>
      <c r="B505" s="30" t="s">
        <v>550</v>
      </c>
      <c r="C505" s="1">
        <v>10</v>
      </c>
    </row>
    <row r="506" spans="1:3" x14ac:dyDescent="0.25">
      <c r="A506" s="14">
        <v>44596</v>
      </c>
      <c r="B506" s="30" t="s">
        <v>551</v>
      </c>
      <c r="C506" s="1">
        <v>2.52</v>
      </c>
    </row>
    <row r="507" spans="1:3" x14ac:dyDescent="0.25">
      <c r="A507" s="14">
        <v>44599</v>
      </c>
      <c r="B507" s="30" t="s">
        <v>552</v>
      </c>
      <c r="C507" s="1">
        <v>1.875</v>
      </c>
    </row>
    <row r="508" spans="1:3" x14ac:dyDescent="0.25">
      <c r="A508" s="14">
        <v>44619</v>
      </c>
      <c r="B508" s="30" t="s">
        <v>553</v>
      </c>
      <c r="C508" s="1">
        <v>4.29</v>
      </c>
    </row>
    <row r="509" spans="1:3" x14ac:dyDescent="0.25">
      <c r="A509" s="14">
        <v>44624</v>
      </c>
      <c r="B509" s="30" t="s">
        <v>554</v>
      </c>
      <c r="C509" s="1">
        <v>1.65</v>
      </c>
    </row>
    <row r="510" spans="1:3" x14ac:dyDescent="0.25">
      <c r="A510" s="14">
        <v>44652</v>
      </c>
      <c r="B510" s="30" t="s">
        <v>555</v>
      </c>
      <c r="C510" s="1">
        <v>15.82</v>
      </c>
    </row>
    <row r="511" spans="1:3" x14ac:dyDescent="0.25">
      <c r="A511" s="14">
        <v>44721</v>
      </c>
      <c r="B511" s="30" t="s">
        <v>556</v>
      </c>
      <c r="C511" s="1">
        <v>8.125</v>
      </c>
    </row>
    <row r="512" spans="1:3" x14ac:dyDescent="0.25">
      <c r="A512" s="14">
        <v>44724</v>
      </c>
      <c r="B512" s="30" t="s">
        <v>557</v>
      </c>
      <c r="C512" s="1">
        <v>1.25</v>
      </c>
    </row>
    <row r="513" spans="1:3" x14ac:dyDescent="0.25">
      <c r="A513" s="14">
        <v>44724</v>
      </c>
      <c r="B513" s="30" t="s">
        <v>558</v>
      </c>
      <c r="C513" s="1">
        <v>1.25</v>
      </c>
    </row>
    <row r="514" spans="1:3" x14ac:dyDescent="0.25">
      <c r="A514" s="14">
        <v>44746</v>
      </c>
      <c r="B514" s="30" t="s">
        <v>559</v>
      </c>
      <c r="C514" s="1">
        <v>6</v>
      </c>
    </row>
    <row r="515" spans="1:3" x14ac:dyDescent="0.25">
      <c r="A515" s="14">
        <v>44756</v>
      </c>
      <c r="B515" s="30" t="s">
        <v>560</v>
      </c>
      <c r="C515" s="1">
        <v>3.1</v>
      </c>
    </row>
    <row r="516" spans="1:3" x14ac:dyDescent="0.25">
      <c r="A516" s="14">
        <v>44813</v>
      </c>
      <c r="B516" s="30" t="s">
        <v>561</v>
      </c>
      <c r="C516" s="1">
        <v>8.4</v>
      </c>
    </row>
    <row r="517" spans="1:3" x14ac:dyDescent="0.25">
      <c r="A517" s="14">
        <v>44950</v>
      </c>
      <c r="B517" s="30" t="s">
        <v>562</v>
      </c>
      <c r="C517" s="1">
        <v>4.32</v>
      </c>
    </row>
    <row r="518" spans="1:3" x14ac:dyDescent="0.25">
      <c r="A518" s="14">
        <v>44985</v>
      </c>
      <c r="B518" s="30" t="s">
        <v>563</v>
      </c>
      <c r="C518" s="1">
        <v>3.6</v>
      </c>
    </row>
    <row r="519" spans="1:3" x14ac:dyDescent="0.25">
      <c r="A519" s="14">
        <v>45041</v>
      </c>
      <c r="B519" s="30" t="s">
        <v>564</v>
      </c>
      <c r="C519" s="1">
        <v>0.125</v>
      </c>
    </row>
    <row r="520" spans="1:3" x14ac:dyDescent="0.25">
      <c r="A520" s="14">
        <v>45043</v>
      </c>
      <c r="B520" s="30" t="s">
        <v>565</v>
      </c>
      <c r="C520" s="1">
        <v>1.25</v>
      </c>
    </row>
    <row r="521" spans="1:3" x14ac:dyDescent="0.25">
      <c r="A521" s="14">
        <v>45054</v>
      </c>
      <c r="B521" s="30" t="s">
        <v>566</v>
      </c>
      <c r="C521" s="1">
        <v>1.25</v>
      </c>
    </row>
    <row r="522" spans="1:3" x14ac:dyDescent="0.25">
      <c r="A522" s="14">
        <v>45059</v>
      </c>
      <c r="B522" s="30" t="s">
        <v>567</v>
      </c>
      <c r="C522" s="1">
        <v>14.16</v>
      </c>
    </row>
    <row r="523" spans="1:3" x14ac:dyDescent="0.25">
      <c r="A523" s="14">
        <v>45086</v>
      </c>
      <c r="B523" s="30" t="s">
        <v>568</v>
      </c>
      <c r="C523" s="1">
        <v>6.35</v>
      </c>
    </row>
    <row r="524" spans="1:3" x14ac:dyDescent="0.25">
      <c r="A524" s="14">
        <v>45167</v>
      </c>
      <c r="B524" s="30" t="s">
        <v>569</v>
      </c>
      <c r="C524" s="1">
        <v>10</v>
      </c>
    </row>
    <row r="525" spans="1:3" x14ac:dyDescent="0.25">
      <c r="A525" s="14">
        <v>45563</v>
      </c>
      <c r="B525" s="30" t="s">
        <v>570</v>
      </c>
      <c r="C525" s="1">
        <v>10</v>
      </c>
    </row>
    <row r="526" spans="1:3" x14ac:dyDescent="0.25">
      <c r="A526" s="14">
        <v>45567</v>
      </c>
      <c r="B526" s="30" t="s">
        <v>571</v>
      </c>
      <c r="C526" s="1">
        <v>5.2</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525"/>
  <sheetViews>
    <sheetView topLeftCell="A476" zoomScale="80" zoomScaleNormal="80" workbookViewId="0">
      <selection activeCell="D517" sqref="D51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270</v>
      </c>
      <c r="C2" s="32" t="s">
        <v>863</v>
      </c>
      <c r="D2" t="s">
        <v>864</v>
      </c>
      <c r="E2" t="s">
        <v>865</v>
      </c>
      <c r="F2" t="s">
        <v>866</v>
      </c>
      <c r="G2" t="s">
        <v>867</v>
      </c>
      <c r="H2" t="s">
        <v>868</v>
      </c>
      <c r="I2" t="s">
        <v>869</v>
      </c>
      <c r="J2" s="14">
        <v>40290</v>
      </c>
      <c r="K2" s="15">
        <v>50</v>
      </c>
      <c r="L2" s="15" t="s">
        <v>863</v>
      </c>
      <c r="M2" s="1" t="s">
        <v>1</v>
      </c>
      <c r="N2" s="15">
        <v>7.44</v>
      </c>
      <c r="O2" s="15">
        <v>5.0599999999999996</v>
      </c>
      <c r="P2" s="15" t="s">
        <v>863</v>
      </c>
      <c r="Q2" t="s">
        <v>870</v>
      </c>
      <c r="R2" t="s">
        <v>865</v>
      </c>
      <c r="S2" t="s">
        <v>871</v>
      </c>
      <c r="T2" t="s">
        <v>872</v>
      </c>
      <c r="U2" t="s">
        <v>873</v>
      </c>
      <c r="V2" t="s">
        <v>872</v>
      </c>
      <c r="W2" t="s">
        <v>873</v>
      </c>
      <c r="X2" t="s">
        <v>872</v>
      </c>
      <c r="Y2" t="s">
        <v>873</v>
      </c>
      <c r="Z2" t="s">
        <v>872</v>
      </c>
      <c r="AA2" t="s">
        <v>873</v>
      </c>
      <c r="AB2" t="s">
        <v>872</v>
      </c>
      <c r="AC2" t="s">
        <v>873</v>
      </c>
      <c r="AD2" t="s">
        <v>872</v>
      </c>
      <c r="AE2" t="s">
        <v>873</v>
      </c>
    </row>
    <row r="3" spans="1:31" x14ac:dyDescent="0.25">
      <c r="A3" s="16"/>
      <c r="B3" s="32" t="s">
        <v>289</v>
      </c>
      <c r="C3" t="s">
        <v>863</v>
      </c>
      <c r="D3" t="s">
        <v>874</v>
      </c>
      <c r="E3" t="s">
        <v>865</v>
      </c>
      <c r="F3" t="s">
        <v>866</v>
      </c>
      <c r="G3" t="s">
        <v>875</v>
      </c>
      <c r="H3" t="s">
        <v>876</v>
      </c>
      <c r="I3" t="s">
        <v>877</v>
      </c>
      <c r="J3" s="14">
        <v>40792</v>
      </c>
      <c r="K3" s="15">
        <v>50</v>
      </c>
      <c r="L3" s="15" t="s">
        <v>872</v>
      </c>
      <c r="M3" t="s">
        <v>7</v>
      </c>
      <c r="N3" s="15">
        <v>12.5</v>
      </c>
      <c r="O3" s="15">
        <v>12.5</v>
      </c>
      <c r="P3" t="s">
        <v>872</v>
      </c>
      <c r="Q3" t="s">
        <v>873</v>
      </c>
      <c r="R3" t="s">
        <v>872</v>
      </c>
      <c r="S3" t="s">
        <v>873</v>
      </c>
      <c r="T3" t="s">
        <v>872</v>
      </c>
      <c r="U3" t="s">
        <v>873</v>
      </c>
      <c r="V3" t="s">
        <v>872</v>
      </c>
      <c r="W3" t="s">
        <v>873</v>
      </c>
      <c r="X3" t="s">
        <v>872</v>
      </c>
      <c r="Y3" t="s">
        <v>873</v>
      </c>
      <c r="Z3" t="s">
        <v>872</v>
      </c>
      <c r="AA3" t="s">
        <v>873</v>
      </c>
      <c r="AB3" t="s">
        <v>872</v>
      </c>
      <c r="AC3" t="s">
        <v>873</v>
      </c>
      <c r="AD3" t="s">
        <v>872</v>
      </c>
      <c r="AE3" t="s">
        <v>873</v>
      </c>
    </row>
    <row r="4" spans="1:31" x14ac:dyDescent="0.25">
      <c r="A4" s="16"/>
      <c r="B4" s="32" t="s">
        <v>280</v>
      </c>
      <c r="C4" t="s">
        <v>863</v>
      </c>
      <c r="D4" t="s">
        <v>878</v>
      </c>
      <c r="E4" t="s">
        <v>865</v>
      </c>
      <c r="F4" t="s">
        <v>879</v>
      </c>
      <c r="G4" t="s">
        <v>880</v>
      </c>
      <c r="H4" t="s">
        <v>881</v>
      </c>
      <c r="I4" t="s">
        <v>869</v>
      </c>
      <c r="J4" s="14">
        <v>40501</v>
      </c>
      <c r="K4" s="15">
        <v>7</v>
      </c>
      <c r="L4" s="15" t="s">
        <v>865</v>
      </c>
      <c r="M4" t="s">
        <v>6</v>
      </c>
      <c r="N4" s="15">
        <v>1.68</v>
      </c>
      <c r="O4" s="15">
        <v>2.82</v>
      </c>
      <c r="P4" t="s">
        <v>865</v>
      </c>
      <c r="Q4" t="s">
        <v>866</v>
      </c>
      <c r="R4" t="s">
        <v>863</v>
      </c>
      <c r="S4" t="s">
        <v>882</v>
      </c>
      <c r="T4" t="s">
        <v>872</v>
      </c>
      <c r="U4" t="s">
        <v>873</v>
      </c>
      <c r="V4" t="s">
        <v>872</v>
      </c>
      <c r="W4" t="s">
        <v>873</v>
      </c>
      <c r="X4" t="s">
        <v>872</v>
      </c>
      <c r="Y4" t="s">
        <v>873</v>
      </c>
      <c r="Z4" t="s">
        <v>872</v>
      </c>
      <c r="AA4" t="s">
        <v>873</v>
      </c>
      <c r="AB4" t="s">
        <v>872</v>
      </c>
      <c r="AC4" t="s">
        <v>873</v>
      </c>
      <c r="AD4" t="s">
        <v>872</v>
      </c>
      <c r="AE4" t="s">
        <v>873</v>
      </c>
    </row>
    <row r="5" spans="1:31" x14ac:dyDescent="0.25">
      <c r="A5" s="16"/>
      <c r="B5" s="32" t="s">
        <v>108</v>
      </c>
      <c r="C5" t="s">
        <v>863</v>
      </c>
      <c r="D5" t="s">
        <v>882</v>
      </c>
      <c r="E5" t="s">
        <v>865</v>
      </c>
      <c r="F5" t="s">
        <v>866</v>
      </c>
      <c r="G5" t="s">
        <v>867</v>
      </c>
      <c r="H5" t="s">
        <v>883</v>
      </c>
      <c r="I5" t="s">
        <v>869</v>
      </c>
      <c r="J5" s="14"/>
      <c r="K5" s="15">
        <v>16</v>
      </c>
      <c r="L5" s="15" t="s">
        <v>865</v>
      </c>
      <c r="M5" t="s">
        <v>1</v>
      </c>
      <c r="N5" s="15">
        <v>3.52</v>
      </c>
      <c r="O5" s="15">
        <v>5.48</v>
      </c>
      <c r="P5" t="s">
        <v>863</v>
      </c>
      <c r="Q5" t="s">
        <v>864</v>
      </c>
      <c r="R5" t="s">
        <v>865</v>
      </c>
      <c r="S5" t="s">
        <v>884</v>
      </c>
      <c r="T5" t="s">
        <v>872</v>
      </c>
      <c r="U5" t="s">
        <v>873</v>
      </c>
      <c r="V5" t="s">
        <v>872</v>
      </c>
      <c r="W5" t="s">
        <v>873</v>
      </c>
      <c r="X5" t="s">
        <v>872</v>
      </c>
      <c r="Y5" t="s">
        <v>873</v>
      </c>
      <c r="Z5" t="s">
        <v>872</v>
      </c>
      <c r="AA5" t="s">
        <v>873</v>
      </c>
      <c r="AB5" t="s">
        <v>872</v>
      </c>
      <c r="AC5" t="s">
        <v>873</v>
      </c>
      <c r="AD5" t="s">
        <v>872</v>
      </c>
      <c r="AE5" t="s">
        <v>873</v>
      </c>
    </row>
    <row r="6" spans="1:31" x14ac:dyDescent="0.25">
      <c r="A6" s="16"/>
      <c r="B6" s="32" t="s">
        <v>315</v>
      </c>
      <c r="C6" t="s">
        <v>863</v>
      </c>
      <c r="D6" t="s">
        <v>882</v>
      </c>
      <c r="E6" t="s">
        <v>865</v>
      </c>
      <c r="F6" t="s">
        <v>866</v>
      </c>
      <c r="G6" t="s">
        <v>885</v>
      </c>
      <c r="H6" t="s">
        <v>886</v>
      </c>
      <c r="I6" t="s">
        <v>869</v>
      </c>
      <c r="J6" s="14">
        <v>41188</v>
      </c>
      <c r="K6" s="15">
        <v>21</v>
      </c>
      <c r="L6" s="15" t="s">
        <v>865</v>
      </c>
      <c r="M6" t="s">
        <v>6</v>
      </c>
      <c r="N6" s="15">
        <v>5.04</v>
      </c>
      <c r="O6" s="15">
        <v>6.46</v>
      </c>
      <c r="P6" t="s">
        <v>863</v>
      </c>
      <c r="Q6" t="s">
        <v>887</v>
      </c>
      <c r="R6" t="s">
        <v>872</v>
      </c>
      <c r="S6" t="s">
        <v>884</v>
      </c>
      <c r="T6" t="s">
        <v>872</v>
      </c>
      <c r="U6" t="s">
        <v>873</v>
      </c>
      <c r="V6" t="s">
        <v>872</v>
      </c>
      <c r="W6" t="s">
        <v>873</v>
      </c>
      <c r="X6" t="s">
        <v>872</v>
      </c>
      <c r="Y6" t="s">
        <v>873</v>
      </c>
      <c r="Z6" t="s">
        <v>872</v>
      </c>
      <c r="AA6" t="s">
        <v>873</v>
      </c>
      <c r="AB6" t="s">
        <v>872</v>
      </c>
      <c r="AC6" t="s">
        <v>873</v>
      </c>
      <c r="AD6" t="s">
        <v>872</v>
      </c>
      <c r="AE6" t="s">
        <v>873</v>
      </c>
    </row>
    <row r="7" spans="1:31" x14ac:dyDescent="0.25">
      <c r="A7" s="16">
        <v>37584</v>
      </c>
      <c r="B7" s="32" t="s">
        <v>572</v>
      </c>
      <c r="C7" t="s">
        <v>863</v>
      </c>
      <c r="D7" t="s">
        <v>888</v>
      </c>
      <c r="E7" t="s">
        <v>865</v>
      </c>
      <c r="F7" t="s">
        <v>866</v>
      </c>
      <c r="G7" t="s">
        <v>889</v>
      </c>
      <c r="H7" t="s">
        <v>890</v>
      </c>
      <c r="I7" t="s">
        <v>891</v>
      </c>
      <c r="J7" s="14">
        <v>37601</v>
      </c>
      <c r="K7" s="15">
        <v>30</v>
      </c>
      <c r="L7" s="15" t="s">
        <v>872</v>
      </c>
      <c r="M7" t="s">
        <v>7</v>
      </c>
      <c r="N7" s="15">
        <v>30</v>
      </c>
      <c r="O7" s="15">
        <v>10</v>
      </c>
      <c r="P7" t="s">
        <v>872</v>
      </c>
      <c r="Q7" t="s">
        <v>873</v>
      </c>
      <c r="R7" t="s">
        <v>872</v>
      </c>
      <c r="S7" t="s">
        <v>873</v>
      </c>
      <c r="T7" t="s">
        <v>872</v>
      </c>
      <c r="U7" t="s">
        <v>873</v>
      </c>
      <c r="V7" t="s">
        <v>872</v>
      </c>
      <c r="W7" t="s">
        <v>873</v>
      </c>
      <c r="X7" t="s">
        <v>872</v>
      </c>
      <c r="Y7" t="s">
        <v>873</v>
      </c>
      <c r="Z7" t="s">
        <v>872</v>
      </c>
      <c r="AA7" t="s">
        <v>873</v>
      </c>
      <c r="AB7" t="s">
        <v>872</v>
      </c>
      <c r="AC7" t="s">
        <v>873</v>
      </c>
      <c r="AD7" t="s">
        <v>872</v>
      </c>
      <c r="AE7" t="s">
        <v>873</v>
      </c>
    </row>
    <row r="8" spans="1:31" x14ac:dyDescent="0.25">
      <c r="A8" s="16">
        <v>37602</v>
      </c>
      <c r="B8" s="32" t="s">
        <v>573</v>
      </c>
      <c r="C8" t="s">
        <v>863</v>
      </c>
      <c r="D8" t="s">
        <v>888</v>
      </c>
      <c r="E8" t="s">
        <v>865</v>
      </c>
      <c r="F8" t="s">
        <v>866</v>
      </c>
      <c r="G8" t="s">
        <v>889</v>
      </c>
      <c r="H8" t="s">
        <v>892</v>
      </c>
      <c r="I8" t="s">
        <v>893</v>
      </c>
      <c r="J8" s="14">
        <v>37614</v>
      </c>
      <c r="K8" s="15">
        <v>24</v>
      </c>
      <c r="L8" s="15" t="s">
        <v>863</v>
      </c>
      <c r="M8" t="s">
        <v>1</v>
      </c>
      <c r="N8" s="15">
        <v>7.72</v>
      </c>
      <c r="O8" s="15">
        <v>5.28</v>
      </c>
      <c r="P8" t="s">
        <v>872</v>
      </c>
      <c r="Q8" t="s">
        <v>873</v>
      </c>
      <c r="R8" t="s">
        <v>872</v>
      </c>
      <c r="S8" t="s">
        <v>873</v>
      </c>
      <c r="T8" t="s">
        <v>872</v>
      </c>
      <c r="U8" t="s">
        <v>873</v>
      </c>
      <c r="V8" t="s">
        <v>872</v>
      </c>
      <c r="W8" t="s">
        <v>873</v>
      </c>
      <c r="X8" t="s">
        <v>872</v>
      </c>
      <c r="Y8" t="s">
        <v>873</v>
      </c>
      <c r="Z8" t="s">
        <v>872</v>
      </c>
      <c r="AA8" t="s">
        <v>873</v>
      </c>
      <c r="AB8" t="s">
        <v>872</v>
      </c>
      <c r="AC8" t="s">
        <v>873</v>
      </c>
      <c r="AD8" t="s">
        <v>872</v>
      </c>
      <c r="AE8" t="s">
        <v>873</v>
      </c>
    </row>
    <row r="9" spans="1:31" x14ac:dyDescent="0.25">
      <c r="A9" s="16">
        <v>37609</v>
      </c>
      <c r="B9" s="32" t="s">
        <v>577</v>
      </c>
      <c r="C9" t="s">
        <v>863</v>
      </c>
      <c r="D9" t="s">
        <v>894</v>
      </c>
      <c r="E9" t="s">
        <v>865</v>
      </c>
      <c r="F9" t="s">
        <v>866</v>
      </c>
      <c r="G9" t="s">
        <v>895</v>
      </c>
      <c r="H9" t="s">
        <v>896</v>
      </c>
      <c r="I9" t="s">
        <v>877</v>
      </c>
      <c r="J9" s="14">
        <v>37675</v>
      </c>
      <c r="K9" s="15">
        <v>28</v>
      </c>
      <c r="L9" s="15" t="s">
        <v>863</v>
      </c>
      <c r="M9" t="s">
        <v>1</v>
      </c>
      <c r="N9" s="15">
        <v>8.84</v>
      </c>
      <c r="O9" s="15">
        <v>6.16</v>
      </c>
      <c r="P9" t="s">
        <v>872</v>
      </c>
      <c r="Q9" t="s">
        <v>873</v>
      </c>
      <c r="R9" t="s">
        <v>872</v>
      </c>
      <c r="S9" t="s">
        <v>873</v>
      </c>
      <c r="T9" t="s">
        <v>872</v>
      </c>
      <c r="U9" t="s">
        <v>873</v>
      </c>
      <c r="V9" t="s">
        <v>872</v>
      </c>
      <c r="W9" t="s">
        <v>873</v>
      </c>
      <c r="X9" t="s">
        <v>872</v>
      </c>
      <c r="Y9" t="s">
        <v>873</v>
      </c>
      <c r="Z9" t="s">
        <v>872</v>
      </c>
      <c r="AA9" t="s">
        <v>873</v>
      </c>
      <c r="AB9" t="s">
        <v>872</v>
      </c>
      <c r="AC9" t="s">
        <v>873</v>
      </c>
      <c r="AD9" t="s">
        <v>872</v>
      </c>
      <c r="AE9" t="s">
        <v>873</v>
      </c>
    </row>
    <row r="10" spans="1:31" x14ac:dyDescent="0.25">
      <c r="A10" s="16">
        <v>37619</v>
      </c>
      <c r="B10" s="32" t="s">
        <v>574</v>
      </c>
      <c r="C10" t="s">
        <v>863</v>
      </c>
      <c r="D10" t="s">
        <v>888</v>
      </c>
      <c r="E10" t="s">
        <v>865</v>
      </c>
      <c r="F10" t="s">
        <v>866</v>
      </c>
      <c r="G10" t="s">
        <v>897</v>
      </c>
      <c r="H10" t="s">
        <v>898</v>
      </c>
      <c r="I10" t="s">
        <v>877</v>
      </c>
      <c r="J10" s="14">
        <v>37653</v>
      </c>
      <c r="K10" s="15">
        <v>27</v>
      </c>
      <c r="L10" s="15" t="s">
        <v>863</v>
      </c>
      <c r="M10" t="s">
        <v>1</v>
      </c>
      <c r="N10" s="15">
        <v>8.56</v>
      </c>
      <c r="O10" s="15">
        <v>5.94</v>
      </c>
      <c r="P10" t="s">
        <v>872</v>
      </c>
      <c r="Q10" t="s">
        <v>873</v>
      </c>
      <c r="R10" t="s">
        <v>872</v>
      </c>
      <c r="S10" t="s">
        <v>873</v>
      </c>
      <c r="T10" t="s">
        <v>872</v>
      </c>
      <c r="U10" t="s">
        <v>873</v>
      </c>
      <c r="V10" t="s">
        <v>872</v>
      </c>
      <c r="W10" t="s">
        <v>873</v>
      </c>
      <c r="X10" t="s">
        <v>872</v>
      </c>
      <c r="Y10" t="s">
        <v>873</v>
      </c>
      <c r="Z10" t="s">
        <v>872</v>
      </c>
      <c r="AA10" t="s">
        <v>873</v>
      </c>
      <c r="AB10" t="s">
        <v>872</v>
      </c>
      <c r="AC10" t="s">
        <v>873</v>
      </c>
      <c r="AD10" t="s">
        <v>872</v>
      </c>
      <c r="AE10" t="s">
        <v>873</v>
      </c>
    </row>
    <row r="11" spans="1:31" x14ac:dyDescent="0.25">
      <c r="A11" s="16">
        <v>37629</v>
      </c>
      <c r="B11" s="32" t="s">
        <v>578</v>
      </c>
      <c r="C11" t="s">
        <v>863</v>
      </c>
      <c r="D11" t="s">
        <v>894</v>
      </c>
      <c r="E11" t="s">
        <v>865</v>
      </c>
      <c r="F11" t="s">
        <v>866</v>
      </c>
      <c r="G11" t="s">
        <v>899</v>
      </c>
      <c r="H11" t="s">
        <v>900</v>
      </c>
      <c r="I11" t="s">
        <v>877</v>
      </c>
      <c r="J11" s="14">
        <v>37676</v>
      </c>
      <c r="K11" s="15">
        <v>28</v>
      </c>
      <c r="L11" s="15" t="s">
        <v>863</v>
      </c>
      <c r="M11" t="s">
        <v>1</v>
      </c>
      <c r="N11" s="15">
        <v>8.84</v>
      </c>
      <c r="O11" s="15">
        <v>6.16</v>
      </c>
      <c r="P11" t="s">
        <v>872</v>
      </c>
      <c r="Q11" t="s">
        <v>873</v>
      </c>
      <c r="R11" t="s">
        <v>872</v>
      </c>
      <c r="S11" t="s">
        <v>873</v>
      </c>
      <c r="T11" t="s">
        <v>872</v>
      </c>
      <c r="U11" t="s">
        <v>873</v>
      </c>
      <c r="V11" t="s">
        <v>872</v>
      </c>
      <c r="W11" t="s">
        <v>873</v>
      </c>
      <c r="X11" t="s">
        <v>872</v>
      </c>
      <c r="Y11" t="s">
        <v>873</v>
      </c>
      <c r="Z11" t="s">
        <v>872</v>
      </c>
      <c r="AA11" t="s">
        <v>873</v>
      </c>
      <c r="AB11" t="s">
        <v>872</v>
      </c>
      <c r="AC11" t="s">
        <v>873</v>
      </c>
      <c r="AD11" t="s">
        <v>872</v>
      </c>
      <c r="AE11" t="s">
        <v>873</v>
      </c>
    </row>
    <row r="12" spans="1:31" x14ac:dyDescent="0.25">
      <c r="A12" s="16">
        <v>37647</v>
      </c>
      <c r="B12" s="32" t="s">
        <v>575</v>
      </c>
      <c r="C12" t="s">
        <v>863</v>
      </c>
      <c r="D12" t="s">
        <v>901</v>
      </c>
      <c r="E12" t="s">
        <v>865</v>
      </c>
      <c r="F12" t="s">
        <v>866</v>
      </c>
      <c r="G12" t="s">
        <v>895</v>
      </c>
      <c r="H12" t="s">
        <v>902</v>
      </c>
      <c r="I12" t="s">
        <v>877</v>
      </c>
      <c r="J12" s="14">
        <v>37654</v>
      </c>
      <c r="K12" s="15">
        <v>11</v>
      </c>
      <c r="L12" s="15" t="s">
        <v>872</v>
      </c>
      <c r="M12" t="s">
        <v>7</v>
      </c>
      <c r="N12" s="15">
        <v>2.75</v>
      </c>
      <c r="O12" s="15">
        <v>2.75</v>
      </c>
      <c r="P12" t="s">
        <v>872</v>
      </c>
      <c r="Q12" t="s">
        <v>873</v>
      </c>
      <c r="R12" t="s">
        <v>872</v>
      </c>
      <c r="S12" t="s">
        <v>873</v>
      </c>
      <c r="T12" t="s">
        <v>872</v>
      </c>
      <c r="U12" t="s">
        <v>873</v>
      </c>
      <c r="V12" t="s">
        <v>872</v>
      </c>
      <c r="W12" t="s">
        <v>873</v>
      </c>
      <c r="X12" t="s">
        <v>872</v>
      </c>
      <c r="Y12" t="s">
        <v>873</v>
      </c>
      <c r="Z12" t="s">
        <v>872</v>
      </c>
      <c r="AA12" t="s">
        <v>873</v>
      </c>
      <c r="AB12" t="s">
        <v>872</v>
      </c>
      <c r="AC12" t="s">
        <v>873</v>
      </c>
      <c r="AD12" t="s">
        <v>872</v>
      </c>
      <c r="AE12" t="s">
        <v>873</v>
      </c>
    </row>
    <row r="13" spans="1:31" x14ac:dyDescent="0.25">
      <c r="A13" s="16">
        <v>37647</v>
      </c>
      <c r="B13" s="32" t="s">
        <v>576</v>
      </c>
      <c r="C13" t="s">
        <v>863</v>
      </c>
      <c r="D13" t="s">
        <v>866</v>
      </c>
      <c r="E13" t="s">
        <v>865</v>
      </c>
      <c r="F13" t="s">
        <v>901</v>
      </c>
      <c r="G13" t="s">
        <v>895</v>
      </c>
      <c r="H13" t="s">
        <v>902</v>
      </c>
      <c r="I13" t="s">
        <v>877</v>
      </c>
      <c r="J13" s="14">
        <v>37654</v>
      </c>
      <c r="K13" s="15">
        <v>11</v>
      </c>
      <c r="L13" s="15" t="s">
        <v>863</v>
      </c>
      <c r="M13" t="s">
        <v>1</v>
      </c>
      <c r="N13" s="15">
        <v>4.08</v>
      </c>
      <c r="O13" s="15">
        <v>2.42</v>
      </c>
      <c r="P13" t="s">
        <v>872</v>
      </c>
      <c r="Q13" t="s">
        <v>873</v>
      </c>
      <c r="R13" t="s">
        <v>872</v>
      </c>
      <c r="S13" t="s">
        <v>873</v>
      </c>
      <c r="T13" t="s">
        <v>872</v>
      </c>
      <c r="U13" t="s">
        <v>873</v>
      </c>
      <c r="V13" t="s">
        <v>872</v>
      </c>
      <c r="W13" t="s">
        <v>873</v>
      </c>
      <c r="X13" t="s">
        <v>872</v>
      </c>
      <c r="Y13" t="s">
        <v>873</v>
      </c>
      <c r="Z13" t="s">
        <v>872</v>
      </c>
      <c r="AA13" t="s">
        <v>873</v>
      </c>
      <c r="AB13" t="s">
        <v>872</v>
      </c>
      <c r="AC13" t="s">
        <v>873</v>
      </c>
      <c r="AD13" t="s">
        <v>872</v>
      </c>
      <c r="AE13" t="s">
        <v>873</v>
      </c>
    </row>
    <row r="14" spans="1:31" x14ac:dyDescent="0.25">
      <c r="A14" s="16">
        <v>37653</v>
      </c>
      <c r="B14" s="32" t="s">
        <v>579</v>
      </c>
      <c r="C14" t="s">
        <v>863</v>
      </c>
      <c r="D14" t="s">
        <v>866</v>
      </c>
      <c r="E14" t="s">
        <v>865</v>
      </c>
      <c r="F14" t="s">
        <v>888</v>
      </c>
      <c r="G14" t="s">
        <v>897</v>
      </c>
      <c r="H14" t="s">
        <v>898</v>
      </c>
      <c r="I14" t="s">
        <v>877</v>
      </c>
      <c r="J14" s="14">
        <v>37677</v>
      </c>
      <c r="K14" s="15">
        <v>30</v>
      </c>
      <c r="L14" s="15" t="s">
        <v>865</v>
      </c>
      <c r="M14" t="s">
        <v>1</v>
      </c>
      <c r="N14" s="15">
        <v>6.6</v>
      </c>
      <c r="O14" s="15">
        <v>9.4</v>
      </c>
      <c r="P14" t="s">
        <v>872</v>
      </c>
      <c r="Q14" t="s">
        <v>873</v>
      </c>
      <c r="R14" t="s">
        <v>872</v>
      </c>
      <c r="S14" t="s">
        <v>873</v>
      </c>
      <c r="T14" t="s">
        <v>872</v>
      </c>
      <c r="U14" t="s">
        <v>873</v>
      </c>
      <c r="V14" t="s">
        <v>872</v>
      </c>
      <c r="W14" t="s">
        <v>873</v>
      </c>
      <c r="X14" t="s">
        <v>872</v>
      </c>
      <c r="Y14" t="s">
        <v>873</v>
      </c>
      <c r="Z14" t="s">
        <v>872</v>
      </c>
      <c r="AA14" t="s">
        <v>873</v>
      </c>
      <c r="AB14" t="s">
        <v>872</v>
      </c>
      <c r="AC14" t="s">
        <v>873</v>
      </c>
      <c r="AD14" t="s">
        <v>872</v>
      </c>
      <c r="AE14" t="s">
        <v>873</v>
      </c>
    </row>
    <row r="15" spans="1:31" x14ac:dyDescent="0.25">
      <c r="A15" s="16">
        <v>37679</v>
      </c>
      <c r="B15" s="32" t="s">
        <v>584</v>
      </c>
      <c r="C15" t="s">
        <v>863</v>
      </c>
      <c r="D15" t="s">
        <v>882</v>
      </c>
      <c r="E15" t="s">
        <v>865</v>
      </c>
      <c r="F15" t="s">
        <v>866</v>
      </c>
      <c r="G15" t="s">
        <v>889</v>
      </c>
      <c r="H15" t="s">
        <v>903</v>
      </c>
      <c r="I15" t="s">
        <v>877</v>
      </c>
      <c r="J15" s="14">
        <v>37723</v>
      </c>
      <c r="K15" s="15">
        <v>24</v>
      </c>
      <c r="L15" s="15" t="s">
        <v>865</v>
      </c>
      <c r="M15" t="s">
        <v>1</v>
      </c>
      <c r="N15" s="15">
        <v>5.28</v>
      </c>
      <c r="O15" s="15">
        <v>7.72</v>
      </c>
      <c r="P15" t="s">
        <v>872</v>
      </c>
      <c r="Q15" t="s">
        <v>873</v>
      </c>
      <c r="R15" t="s">
        <v>872</v>
      </c>
      <c r="S15" t="s">
        <v>873</v>
      </c>
      <c r="T15" t="s">
        <v>872</v>
      </c>
      <c r="U15" t="s">
        <v>873</v>
      </c>
      <c r="V15" t="s">
        <v>872</v>
      </c>
      <c r="W15" t="s">
        <v>873</v>
      </c>
      <c r="X15" t="s">
        <v>872</v>
      </c>
      <c r="Y15" t="s">
        <v>873</v>
      </c>
      <c r="Z15" t="s">
        <v>872</v>
      </c>
      <c r="AA15" t="s">
        <v>873</v>
      </c>
      <c r="AB15" t="s">
        <v>872</v>
      </c>
      <c r="AC15" t="s">
        <v>873</v>
      </c>
      <c r="AD15" t="s">
        <v>872</v>
      </c>
      <c r="AE15" t="s">
        <v>873</v>
      </c>
    </row>
    <row r="16" spans="1:31" x14ac:dyDescent="0.25">
      <c r="A16" s="16">
        <v>37698</v>
      </c>
      <c r="B16" s="32" t="s">
        <v>586</v>
      </c>
      <c r="C16" t="s">
        <v>863</v>
      </c>
      <c r="D16" t="s">
        <v>882</v>
      </c>
      <c r="E16" t="s">
        <v>865</v>
      </c>
      <c r="F16" t="s">
        <v>866</v>
      </c>
      <c r="G16" t="s">
        <v>875</v>
      </c>
      <c r="H16" t="s">
        <v>904</v>
      </c>
      <c r="I16" t="s">
        <v>877</v>
      </c>
      <c r="J16" s="14">
        <v>37727</v>
      </c>
      <c r="K16" s="15">
        <v>24</v>
      </c>
      <c r="L16" s="15" t="s">
        <v>865</v>
      </c>
      <c r="M16" t="s">
        <v>1</v>
      </c>
      <c r="N16" s="15">
        <v>5.28</v>
      </c>
      <c r="O16" s="15">
        <v>7.72</v>
      </c>
      <c r="P16" t="s">
        <v>872</v>
      </c>
      <c r="Q16" t="s">
        <v>873</v>
      </c>
      <c r="R16" t="s">
        <v>872</v>
      </c>
      <c r="S16" t="s">
        <v>873</v>
      </c>
      <c r="T16" t="s">
        <v>872</v>
      </c>
      <c r="U16" t="s">
        <v>873</v>
      </c>
      <c r="V16" t="s">
        <v>872</v>
      </c>
      <c r="W16" t="s">
        <v>873</v>
      </c>
      <c r="X16" t="s">
        <v>872</v>
      </c>
      <c r="Y16" t="s">
        <v>873</v>
      </c>
      <c r="Z16" t="s">
        <v>872</v>
      </c>
      <c r="AA16" t="s">
        <v>873</v>
      </c>
      <c r="AB16" t="s">
        <v>872</v>
      </c>
      <c r="AC16" t="s">
        <v>873</v>
      </c>
      <c r="AD16" t="s">
        <v>872</v>
      </c>
      <c r="AE16" t="s">
        <v>873</v>
      </c>
    </row>
    <row r="17" spans="1:31" x14ac:dyDescent="0.25">
      <c r="A17" s="16">
        <v>37722</v>
      </c>
      <c r="B17" s="32" t="s">
        <v>589</v>
      </c>
      <c r="C17" t="s">
        <v>863</v>
      </c>
      <c r="D17" t="s">
        <v>888</v>
      </c>
      <c r="E17" t="s">
        <v>865</v>
      </c>
      <c r="F17" t="s">
        <v>866</v>
      </c>
      <c r="G17" t="s">
        <v>875</v>
      </c>
      <c r="H17" t="s">
        <v>905</v>
      </c>
      <c r="I17" t="s">
        <v>893</v>
      </c>
      <c r="J17" s="14">
        <v>37809</v>
      </c>
      <c r="K17" s="15">
        <v>108</v>
      </c>
      <c r="L17" s="15" t="s">
        <v>865</v>
      </c>
      <c r="M17" t="s">
        <v>1</v>
      </c>
      <c r="N17" s="15">
        <v>11.88</v>
      </c>
      <c r="O17" s="15">
        <v>15.62</v>
      </c>
      <c r="P17" t="s">
        <v>872</v>
      </c>
      <c r="Q17" t="s">
        <v>873</v>
      </c>
      <c r="R17" t="s">
        <v>872</v>
      </c>
      <c r="S17" t="s">
        <v>873</v>
      </c>
      <c r="T17" t="s">
        <v>872</v>
      </c>
      <c r="U17" t="s">
        <v>873</v>
      </c>
      <c r="V17" t="s">
        <v>872</v>
      </c>
      <c r="W17" t="s">
        <v>873</v>
      </c>
      <c r="X17" t="s">
        <v>872</v>
      </c>
      <c r="Y17" t="s">
        <v>873</v>
      </c>
      <c r="Z17" t="s">
        <v>872</v>
      </c>
      <c r="AA17" t="s">
        <v>873</v>
      </c>
      <c r="AB17" t="s">
        <v>872</v>
      </c>
      <c r="AC17" t="s">
        <v>873</v>
      </c>
      <c r="AD17" t="s">
        <v>872</v>
      </c>
      <c r="AE17" t="s">
        <v>873</v>
      </c>
    </row>
    <row r="18" spans="1:31" x14ac:dyDescent="0.25">
      <c r="A18" s="16">
        <v>37723</v>
      </c>
      <c r="B18" s="32" t="s">
        <v>580</v>
      </c>
      <c r="C18" t="s">
        <v>863</v>
      </c>
      <c r="D18" t="s">
        <v>906</v>
      </c>
      <c r="E18" t="s">
        <v>865</v>
      </c>
      <c r="F18" t="s">
        <v>866</v>
      </c>
      <c r="G18" t="s">
        <v>897</v>
      </c>
      <c r="H18" t="s">
        <v>907</v>
      </c>
      <c r="I18" t="s">
        <v>877</v>
      </c>
      <c r="J18" s="14">
        <v>37723</v>
      </c>
      <c r="K18" s="15">
        <v>12</v>
      </c>
      <c r="L18" s="15" t="s">
        <v>872</v>
      </c>
      <c r="M18" t="s">
        <v>7</v>
      </c>
      <c r="N18" s="15">
        <v>3</v>
      </c>
      <c r="O18" s="15">
        <v>3</v>
      </c>
      <c r="P18" t="s">
        <v>872</v>
      </c>
      <c r="Q18" t="s">
        <v>873</v>
      </c>
      <c r="R18" t="s">
        <v>872</v>
      </c>
      <c r="S18" t="s">
        <v>873</v>
      </c>
      <c r="T18" t="s">
        <v>872</v>
      </c>
      <c r="U18" t="s">
        <v>873</v>
      </c>
      <c r="V18" t="s">
        <v>872</v>
      </c>
      <c r="W18" t="s">
        <v>873</v>
      </c>
      <c r="X18" t="s">
        <v>872</v>
      </c>
      <c r="Y18" t="s">
        <v>873</v>
      </c>
      <c r="Z18" t="s">
        <v>872</v>
      </c>
      <c r="AA18" t="s">
        <v>873</v>
      </c>
      <c r="AB18" t="s">
        <v>872</v>
      </c>
      <c r="AC18" t="s">
        <v>873</v>
      </c>
      <c r="AD18" t="s">
        <v>872</v>
      </c>
      <c r="AE18" t="s">
        <v>873</v>
      </c>
    </row>
    <row r="19" spans="1:31" x14ac:dyDescent="0.25">
      <c r="A19" s="16">
        <v>37723</v>
      </c>
      <c r="B19" s="32" t="s">
        <v>581</v>
      </c>
      <c r="C19" t="s">
        <v>863</v>
      </c>
      <c r="D19" t="s">
        <v>866</v>
      </c>
      <c r="E19" t="s">
        <v>865</v>
      </c>
      <c r="F19" t="s">
        <v>906</v>
      </c>
      <c r="G19" t="s">
        <v>897</v>
      </c>
      <c r="H19" t="s">
        <v>907</v>
      </c>
      <c r="I19" t="s">
        <v>877</v>
      </c>
      <c r="J19" s="14">
        <v>37723</v>
      </c>
      <c r="K19" s="15">
        <v>12</v>
      </c>
      <c r="L19" s="15" t="s">
        <v>865</v>
      </c>
      <c r="M19" t="s">
        <v>6</v>
      </c>
      <c r="N19" s="15">
        <v>2.88</v>
      </c>
      <c r="O19" s="15">
        <v>4.12</v>
      </c>
      <c r="P19" t="s">
        <v>872</v>
      </c>
      <c r="Q19" t="s">
        <v>873</v>
      </c>
      <c r="R19" t="s">
        <v>872</v>
      </c>
      <c r="S19" t="s">
        <v>873</v>
      </c>
      <c r="T19" t="s">
        <v>872</v>
      </c>
      <c r="U19" t="s">
        <v>873</v>
      </c>
      <c r="V19" t="s">
        <v>872</v>
      </c>
      <c r="W19" t="s">
        <v>873</v>
      </c>
      <c r="X19" t="s">
        <v>872</v>
      </c>
      <c r="Y19" t="s">
        <v>873</v>
      </c>
      <c r="Z19" t="s">
        <v>872</v>
      </c>
      <c r="AA19" t="s">
        <v>873</v>
      </c>
      <c r="AB19" t="s">
        <v>872</v>
      </c>
      <c r="AC19" t="s">
        <v>873</v>
      </c>
      <c r="AD19" t="s">
        <v>872</v>
      </c>
      <c r="AE19" t="s">
        <v>873</v>
      </c>
    </row>
    <row r="20" spans="1:31" x14ac:dyDescent="0.25">
      <c r="A20" s="16">
        <v>37723</v>
      </c>
      <c r="B20" s="32" t="s">
        <v>582</v>
      </c>
      <c r="C20" t="s">
        <v>863</v>
      </c>
      <c r="D20" t="s">
        <v>908</v>
      </c>
      <c r="E20" t="s">
        <v>865</v>
      </c>
      <c r="F20" t="s">
        <v>866</v>
      </c>
      <c r="G20" t="s">
        <v>875</v>
      </c>
      <c r="H20" t="s">
        <v>909</v>
      </c>
      <c r="I20" t="s">
        <v>877</v>
      </c>
      <c r="J20" s="14">
        <v>37723</v>
      </c>
      <c r="K20" s="15">
        <v>12</v>
      </c>
      <c r="L20" s="15" t="s">
        <v>865</v>
      </c>
      <c r="M20" t="s">
        <v>1</v>
      </c>
      <c r="N20" s="15">
        <v>2.64</v>
      </c>
      <c r="O20" s="15">
        <v>4.3600000000000003</v>
      </c>
      <c r="P20" t="s">
        <v>872</v>
      </c>
      <c r="Q20" t="s">
        <v>873</v>
      </c>
      <c r="R20" t="s">
        <v>872</v>
      </c>
      <c r="S20" t="s">
        <v>873</v>
      </c>
      <c r="T20" t="s">
        <v>872</v>
      </c>
      <c r="U20" t="s">
        <v>873</v>
      </c>
      <c r="V20" t="s">
        <v>872</v>
      </c>
      <c r="W20" t="s">
        <v>873</v>
      </c>
      <c r="X20" t="s">
        <v>872</v>
      </c>
      <c r="Y20" t="s">
        <v>873</v>
      </c>
      <c r="Z20" t="s">
        <v>872</v>
      </c>
      <c r="AA20" t="s">
        <v>873</v>
      </c>
      <c r="AB20" t="s">
        <v>872</v>
      </c>
      <c r="AC20" t="s">
        <v>873</v>
      </c>
      <c r="AD20" t="s">
        <v>872</v>
      </c>
      <c r="AE20" t="s">
        <v>873</v>
      </c>
    </row>
    <row r="21" spans="1:31" x14ac:dyDescent="0.25">
      <c r="A21" s="16">
        <v>37723</v>
      </c>
      <c r="B21" s="32" t="s">
        <v>583</v>
      </c>
      <c r="C21" t="s">
        <v>863</v>
      </c>
      <c r="D21" t="s">
        <v>866</v>
      </c>
      <c r="E21" t="s">
        <v>865</v>
      </c>
      <c r="F21" t="s">
        <v>908</v>
      </c>
      <c r="G21" t="s">
        <v>875</v>
      </c>
      <c r="H21" t="s">
        <v>910</v>
      </c>
      <c r="I21" t="s">
        <v>877</v>
      </c>
      <c r="J21" s="14">
        <v>37723</v>
      </c>
      <c r="K21" s="15">
        <v>12</v>
      </c>
      <c r="L21" s="15" t="s">
        <v>863</v>
      </c>
      <c r="M21" t="s">
        <v>1</v>
      </c>
      <c r="N21" s="15">
        <v>4.3600000000000003</v>
      </c>
      <c r="O21" s="15">
        <v>2.64</v>
      </c>
      <c r="P21" t="s">
        <v>872</v>
      </c>
      <c r="Q21" t="s">
        <v>873</v>
      </c>
      <c r="R21" t="s">
        <v>872</v>
      </c>
      <c r="S21" t="s">
        <v>873</v>
      </c>
      <c r="T21" t="s">
        <v>872</v>
      </c>
      <c r="U21" t="s">
        <v>873</v>
      </c>
      <c r="V21" t="s">
        <v>872</v>
      </c>
      <c r="W21" t="s">
        <v>873</v>
      </c>
      <c r="X21" t="s">
        <v>872</v>
      </c>
      <c r="Y21" t="s">
        <v>873</v>
      </c>
      <c r="Z21" t="s">
        <v>872</v>
      </c>
      <c r="AA21" t="s">
        <v>873</v>
      </c>
      <c r="AB21" t="s">
        <v>872</v>
      </c>
      <c r="AC21" t="s">
        <v>873</v>
      </c>
      <c r="AD21" t="s">
        <v>872</v>
      </c>
      <c r="AE21" t="s">
        <v>873</v>
      </c>
    </row>
    <row r="22" spans="1:31" x14ac:dyDescent="0.25">
      <c r="A22" s="16">
        <v>37726</v>
      </c>
      <c r="B22" s="32" t="s">
        <v>585</v>
      </c>
      <c r="C22" t="s">
        <v>863</v>
      </c>
      <c r="D22" t="s">
        <v>882</v>
      </c>
      <c r="E22" t="s">
        <v>865</v>
      </c>
      <c r="F22" t="s">
        <v>866</v>
      </c>
      <c r="G22" t="s">
        <v>911</v>
      </c>
      <c r="H22" t="s">
        <v>912</v>
      </c>
      <c r="I22" t="s">
        <v>877</v>
      </c>
      <c r="J22" s="14">
        <v>37727</v>
      </c>
      <c r="K22" s="15">
        <v>12</v>
      </c>
      <c r="L22" s="15" t="s">
        <v>865</v>
      </c>
      <c r="M22" t="s">
        <v>6</v>
      </c>
      <c r="N22" s="15">
        <v>2.88</v>
      </c>
      <c r="O22" s="15">
        <v>4.12</v>
      </c>
      <c r="P22" t="s">
        <v>872</v>
      </c>
      <c r="Q22" t="s">
        <v>873</v>
      </c>
      <c r="R22" t="s">
        <v>872</v>
      </c>
      <c r="S22" t="s">
        <v>873</v>
      </c>
      <c r="T22" t="s">
        <v>872</v>
      </c>
      <c r="U22" t="s">
        <v>873</v>
      </c>
      <c r="V22" t="s">
        <v>872</v>
      </c>
      <c r="W22" t="s">
        <v>873</v>
      </c>
      <c r="X22" t="s">
        <v>872</v>
      </c>
      <c r="Y22" t="s">
        <v>873</v>
      </c>
      <c r="Z22" t="s">
        <v>872</v>
      </c>
      <c r="AA22" t="s">
        <v>873</v>
      </c>
      <c r="AB22" t="s">
        <v>872</v>
      </c>
      <c r="AC22" t="s">
        <v>873</v>
      </c>
      <c r="AD22" t="s">
        <v>872</v>
      </c>
      <c r="AE22" t="s">
        <v>873</v>
      </c>
    </row>
    <row r="23" spans="1:31" x14ac:dyDescent="0.25">
      <c r="A23" s="16">
        <v>37728</v>
      </c>
      <c r="B23" s="32" t="s">
        <v>587</v>
      </c>
      <c r="C23" t="s">
        <v>863</v>
      </c>
      <c r="D23" t="s">
        <v>882</v>
      </c>
      <c r="E23" t="s">
        <v>865</v>
      </c>
      <c r="F23" t="s">
        <v>866</v>
      </c>
      <c r="G23" t="s">
        <v>911</v>
      </c>
      <c r="H23" t="s">
        <v>913</v>
      </c>
      <c r="I23" t="s">
        <v>877</v>
      </c>
      <c r="J23" s="14">
        <v>37765</v>
      </c>
      <c r="K23" s="15">
        <v>40</v>
      </c>
      <c r="L23" s="15" t="s">
        <v>865</v>
      </c>
      <c r="M23" t="s">
        <v>6</v>
      </c>
      <c r="N23" s="15">
        <v>9.6</v>
      </c>
      <c r="O23" s="15">
        <v>11.4</v>
      </c>
      <c r="P23" t="s">
        <v>872</v>
      </c>
      <c r="Q23" t="s">
        <v>873</v>
      </c>
      <c r="R23" t="s">
        <v>872</v>
      </c>
      <c r="S23" t="s">
        <v>873</v>
      </c>
      <c r="T23" t="s">
        <v>872</v>
      </c>
      <c r="U23" t="s">
        <v>873</v>
      </c>
      <c r="V23" t="s">
        <v>872</v>
      </c>
      <c r="W23" t="s">
        <v>873</v>
      </c>
      <c r="X23" t="s">
        <v>872</v>
      </c>
      <c r="Y23" t="s">
        <v>873</v>
      </c>
      <c r="Z23" t="s">
        <v>872</v>
      </c>
      <c r="AA23" t="s">
        <v>873</v>
      </c>
      <c r="AB23" t="s">
        <v>872</v>
      </c>
      <c r="AC23" t="s">
        <v>873</v>
      </c>
      <c r="AD23" t="s">
        <v>872</v>
      </c>
      <c r="AE23" t="s">
        <v>873</v>
      </c>
    </row>
    <row r="24" spans="1:31" x14ac:dyDescent="0.25">
      <c r="A24" s="16">
        <v>37781</v>
      </c>
      <c r="B24" s="32" t="s">
        <v>588</v>
      </c>
      <c r="C24" t="s">
        <v>863</v>
      </c>
      <c r="D24" t="s">
        <v>914</v>
      </c>
      <c r="E24" t="s">
        <v>865</v>
      </c>
      <c r="F24" t="s">
        <v>866</v>
      </c>
      <c r="G24" t="s">
        <v>889</v>
      </c>
      <c r="H24" t="s">
        <v>915</v>
      </c>
      <c r="I24" t="s">
        <v>877</v>
      </c>
      <c r="J24" s="14">
        <v>37799</v>
      </c>
      <c r="K24" s="15">
        <v>30</v>
      </c>
      <c r="L24" s="15" t="s">
        <v>863</v>
      </c>
      <c r="M24" t="s">
        <v>1</v>
      </c>
      <c r="N24" s="15">
        <v>9.4</v>
      </c>
      <c r="O24" s="15">
        <v>6.6</v>
      </c>
      <c r="P24" t="s">
        <v>872</v>
      </c>
      <c r="Q24" t="s">
        <v>873</v>
      </c>
      <c r="R24" t="s">
        <v>872</v>
      </c>
      <c r="S24" t="s">
        <v>873</v>
      </c>
      <c r="T24" t="s">
        <v>872</v>
      </c>
      <c r="U24" t="s">
        <v>873</v>
      </c>
      <c r="V24" t="s">
        <v>872</v>
      </c>
      <c r="W24" t="s">
        <v>873</v>
      </c>
      <c r="X24" t="s">
        <v>872</v>
      </c>
      <c r="Y24" t="s">
        <v>873</v>
      </c>
      <c r="Z24" t="s">
        <v>872</v>
      </c>
      <c r="AA24" t="s">
        <v>873</v>
      </c>
      <c r="AB24" t="s">
        <v>872</v>
      </c>
      <c r="AC24" t="s">
        <v>873</v>
      </c>
      <c r="AD24" t="s">
        <v>872</v>
      </c>
      <c r="AE24" t="s">
        <v>873</v>
      </c>
    </row>
    <row r="25" spans="1:31" x14ac:dyDescent="0.25">
      <c r="A25" s="16">
        <v>37781</v>
      </c>
      <c r="B25" s="32" t="s">
        <v>590</v>
      </c>
      <c r="C25" t="s">
        <v>863</v>
      </c>
      <c r="D25" t="s">
        <v>882</v>
      </c>
      <c r="E25" t="s">
        <v>865</v>
      </c>
      <c r="F25" t="s">
        <v>866</v>
      </c>
      <c r="G25" t="s">
        <v>889</v>
      </c>
      <c r="H25" t="s">
        <v>916</v>
      </c>
      <c r="I25" t="s">
        <v>877</v>
      </c>
      <c r="J25" s="14">
        <v>37814</v>
      </c>
      <c r="K25" s="15">
        <v>35</v>
      </c>
      <c r="L25" s="15" t="s">
        <v>865</v>
      </c>
      <c r="M25" t="s">
        <v>1</v>
      </c>
      <c r="N25" s="15">
        <v>7.7</v>
      </c>
      <c r="O25" s="15">
        <v>10.8</v>
      </c>
      <c r="P25" t="s">
        <v>872</v>
      </c>
      <c r="Q25" t="s">
        <v>873</v>
      </c>
      <c r="R25" t="s">
        <v>872</v>
      </c>
      <c r="S25" t="s">
        <v>873</v>
      </c>
      <c r="T25" t="s">
        <v>872</v>
      </c>
      <c r="U25" t="s">
        <v>873</v>
      </c>
      <c r="V25" t="s">
        <v>872</v>
      </c>
      <c r="W25" t="s">
        <v>873</v>
      </c>
      <c r="X25" t="s">
        <v>872</v>
      </c>
      <c r="Y25" t="s">
        <v>873</v>
      </c>
      <c r="Z25" t="s">
        <v>872</v>
      </c>
      <c r="AA25" t="s">
        <v>873</v>
      </c>
      <c r="AB25" t="s">
        <v>872</v>
      </c>
      <c r="AC25" t="s">
        <v>873</v>
      </c>
      <c r="AD25" t="s">
        <v>872</v>
      </c>
      <c r="AE25" t="s">
        <v>873</v>
      </c>
    </row>
    <row r="26" spans="1:31" x14ac:dyDescent="0.25">
      <c r="A26" s="16">
        <v>37801</v>
      </c>
      <c r="B26" s="32" t="s">
        <v>592</v>
      </c>
      <c r="C26" t="s">
        <v>863</v>
      </c>
      <c r="D26" t="s">
        <v>914</v>
      </c>
      <c r="E26" t="s">
        <v>865</v>
      </c>
      <c r="F26" t="s">
        <v>866</v>
      </c>
      <c r="G26" t="s">
        <v>917</v>
      </c>
      <c r="H26" t="s">
        <v>918</v>
      </c>
      <c r="I26" t="s">
        <v>877</v>
      </c>
      <c r="J26" s="14">
        <v>37833</v>
      </c>
      <c r="K26" s="15">
        <v>21</v>
      </c>
      <c r="L26" s="15" t="s">
        <v>872</v>
      </c>
      <c r="M26" t="s">
        <v>7</v>
      </c>
      <c r="N26" s="15">
        <v>5.25</v>
      </c>
      <c r="O26" s="15">
        <v>5.25</v>
      </c>
      <c r="P26" t="s">
        <v>872</v>
      </c>
      <c r="Q26" t="s">
        <v>873</v>
      </c>
      <c r="R26" t="s">
        <v>872</v>
      </c>
      <c r="S26" t="s">
        <v>873</v>
      </c>
      <c r="T26" t="s">
        <v>872</v>
      </c>
      <c r="U26" t="s">
        <v>873</v>
      </c>
      <c r="V26" t="s">
        <v>872</v>
      </c>
      <c r="W26" t="s">
        <v>873</v>
      </c>
      <c r="X26" t="s">
        <v>872</v>
      </c>
      <c r="Y26" t="s">
        <v>873</v>
      </c>
      <c r="Z26" t="s">
        <v>872</v>
      </c>
      <c r="AA26" t="s">
        <v>873</v>
      </c>
      <c r="AB26" t="s">
        <v>872</v>
      </c>
      <c r="AC26" t="s">
        <v>873</v>
      </c>
      <c r="AD26" t="s">
        <v>872</v>
      </c>
      <c r="AE26" t="s">
        <v>873</v>
      </c>
    </row>
    <row r="27" spans="1:31" x14ac:dyDescent="0.25">
      <c r="A27" s="16">
        <v>37807</v>
      </c>
      <c r="B27" s="32" t="s">
        <v>591</v>
      </c>
      <c r="C27" t="s">
        <v>863</v>
      </c>
      <c r="D27" t="s">
        <v>888</v>
      </c>
      <c r="E27" t="s">
        <v>865</v>
      </c>
      <c r="F27" t="s">
        <v>866</v>
      </c>
      <c r="G27" t="s">
        <v>875</v>
      </c>
      <c r="H27" t="s">
        <v>919</v>
      </c>
      <c r="I27" t="s">
        <v>893</v>
      </c>
      <c r="J27" s="14">
        <v>37829</v>
      </c>
      <c r="K27" s="15">
        <v>26</v>
      </c>
      <c r="L27" s="15" t="s">
        <v>863</v>
      </c>
      <c r="M27" t="s">
        <v>1</v>
      </c>
      <c r="N27" s="15">
        <v>4.1399999999999997</v>
      </c>
      <c r="O27" s="15">
        <v>4.1399999999999997</v>
      </c>
      <c r="P27" t="s">
        <v>872</v>
      </c>
      <c r="Q27" t="s">
        <v>873</v>
      </c>
      <c r="R27" t="s">
        <v>872</v>
      </c>
      <c r="S27" t="s">
        <v>873</v>
      </c>
      <c r="T27" t="s">
        <v>872</v>
      </c>
      <c r="U27" t="s">
        <v>873</v>
      </c>
      <c r="V27" t="s">
        <v>872</v>
      </c>
      <c r="W27" t="s">
        <v>873</v>
      </c>
      <c r="X27" t="s">
        <v>872</v>
      </c>
      <c r="Y27" t="s">
        <v>873</v>
      </c>
      <c r="Z27" t="s">
        <v>872</v>
      </c>
      <c r="AA27" t="s">
        <v>873</v>
      </c>
      <c r="AB27" t="s">
        <v>872</v>
      </c>
      <c r="AC27" t="s">
        <v>873</v>
      </c>
      <c r="AD27" t="s">
        <v>872</v>
      </c>
      <c r="AE27" t="s">
        <v>873</v>
      </c>
    </row>
    <row r="28" spans="1:31" x14ac:dyDescent="0.25">
      <c r="A28" s="16">
        <v>37814</v>
      </c>
      <c r="B28" s="32" t="s">
        <v>595</v>
      </c>
      <c r="C28" t="s">
        <v>863</v>
      </c>
      <c r="D28" t="s">
        <v>882</v>
      </c>
      <c r="E28" t="s">
        <v>865</v>
      </c>
      <c r="F28" t="s">
        <v>866</v>
      </c>
      <c r="G28" t="s">
        <v>911</v>
      </c>
      <c r="H28" t="s">
        <v>920</v>
      </c>
      <c r="I28" t="s">
        <v>877</v>
      </c>
      <c r="J28" s="14">
        <v>37891</v>
      </c>
      <c r="K28" s="15">
        <v>50</v>
      </c>
      <c r="L28" s="15" t="s">
        <v>865</v>
      </c>
      <c r="M28" t="s">
        <v>1</v>
      </c>
      <c r="N28" s="15">
        <v>11</v>
      </c>
      <c r="O28" s="15">
        <v>15</v>
      </c>
      <c r="P28" t="s">
        <v>872</v>
      </c>
      <c r="Q28" t="s">
        <v>873</v>
      </c>
      <c r="R28" t="s">
        <v>872</v>
      </c>
      <c r="S28" t="s">
        <v>873</v>
      </c>
      <c r="T28" t="s">
        <v>872</v>
      </c>
      <c r="U28" t="s">
        <v>873</v>
      </c>
      <c r="V28" t="s">
        <v>872</v>
      </c>
      <c r="W28" t="s">
        <v>873</v>
      </c>
      <c r="X28" t="s">
        <v>872</v>
      </c>
      <c r="Y28" t="s">
        <v>873</v>
      </c>
      <c r="Z28" t="s">
        <v>872</v>
      </c>
      <c r="AA28" t="s">
        <v>873</v>
      </c>
      <c r="AB28" t="s">
        <v>872</v>
      </c>
      <c r="AC28" t="s">
        <v>873</v>
      </c>
      <c r="AD28" t="s">
        <v>872</v>
      </c>
      <c r="AE28" t="s">
        <v>873</v>
      </c>
    </row>
    <row r="29" spans="1:31" x14ac:dyDescent="0.25">
      <c r="A29" s="16">
        <v>37819</v>
      </c>
      <c r="B29" s="32" t="s">
        <v>593</v>
      </c>
      <c r="C29" t="s">
        <v>863</v>
      </c>
      <c r="D29" t="s">
        <v>914</v>
      </c>
      <c r="E29" t="s">
        <v>865</v>
      </c>
      <c r="F29" t="s">
        <v>866</v>
      </c>
      <c r="G29" t="s">
        <v>917</v>
      </c>
      <c r="H29" t="s">
        <v>921</v>
      </c>
      <c r="I29" t="s">
        <v>877</v>
      </c>
      <c r="J29" s="14">
        <v>37863</v>
      </c>
      <c r="K29" s="15">
        <v>41</v>
      </c>
      <c r="L29" s="15" t="s">
        <v>863</v>
      </c>
      <c r="M29" t="s">
        <v>1</v>
      </c>
      <c r="N29" s="15">
        <v>12.48</v>
      </c>
      <c r="O29" s="15">
        <v>9.02</v>
      </c>
      <c r="P29" t="s">
        <v>872</v>
      </c>
      <c r="Q29" t="s">
        <v>873</v>
      </c>
      <c r="R29" t="s">
        <v>872</v>
      </c>
      <c r="S29" t="s">
        <v>873</v>
      </c>
      <c r="T29" t="s">
        <v>872</v>
      </c>
      <c r="U29" t="s">
        <v>873</v>
      </c>
      <c r="V29" t="s">
        <v>872</v>
      </c>
      <c r="W29" t="s">
        <v>873</v>
      </c>
      <c r="X29" t="s">
        <v>872</v>
      </c>
      <c r="Y29" t="s">
        <v>873</v>
      </c>
      <c r="Z29" t="s">
        <v>872</v>
      </c>
      <c r="AA29" t="s">
        <v>873</v>
      </c>
      <c r="AB29" t="s">
        <v>872</v>
      </c>
      <c r="AC29" t="s">
        <v>873</v>
      </c>
      <c r="AD29" t="s">
        <v>872</v>
      </c>
      <c r="AE29" t="s">
        <v>873</v>
      </c>
    </row>
    <row r="30" spans="1:31" x14ac:dyDescent="0.25">
      <c r="A30" s="16">
        <v>37835</v>
      </c>
      <c r="B30" s="32" t="s">
        <v>594</v>
      </c>
      <c r="C30" t="s">
        <v>863</v>
      </c>
      <c r="D30" t="s">
        <v>888</v>
      </c>
      <c r="E30" t="s">
        <v>865</v>
      </c>
      <c r="F30" t="s">
        <v>866</v>
      </c>
      <c r="G30" t="s">
        <v>897</v>
      </c>
      <c r="H30" t="s">
        <v>922</v>
      </c>
      <c r="I30" t="s">
        <v>893</v>
      </c>
      <c r="J30" s="14">
        <v>37883</v>
      </c>
      <c r="K30" s="15">
        <v>61</v>
      </c>
      <c r="L30" s="15" t="s">
        <v>863</v>
      </c>
      <c r="M30" t="s">
        <v>1</v>
      </c>
      <c r="N30" s="15">
        <v>9.0399999999999991</v>
      </c>
      <c r="O30" s="15">
        <v>6.71</v>
      </c>
      <c r="P30" t="s">
        <v>872</v>
      </c>
      <c r="Q30" t="s">
        <v>873</v>
      </c>
      <c r="R30" t="s">
        <v>872</v>
      </c>
      <c r="S30" t="s">
        <v>873</v>
      </c>
      <c r="T30" t="s">
        <v>872</v>
      </c>
      <c r="U30" t="s">
        <v>873</v>
      </c>
      <c r="V30" t="s">
        <v>872</v>
      </c>
      <c r="W30" t="s">
        <v>873</v>
      </c>
      <c r="X30" t="s">
        <v>872</v>
      </c>
      <c r="Y30" t="s">
        <v>873</v>
      </c>
      <c r="Z30" t="s">
        <v>872</v>
      </c>
      <c r="AA30" t="s">
        <v>873</v>
      </c>
      <c r="AB30" t="s">
        <v>872</v>
      </c>
      <c r="AC30" t="s">
        <v>873</v>
      </c>
      <c r="AD30" t="s">
        <v>872</v>
      </c>
      <c r="AE30" t="s">
        <v>873</v>
      </c>
    </row>
    <row r="31" spans="1:31" x14ac:dyDescent="0.25">
      <c r="A31" s="16">
        <v>37875</v>
      </c>
      <c r="B31" s="32" t="s">
        <v>597</v>
      </c>
      <c r="C31" t="s">
        <v>863</v>
      </c>
      <c r="D31" t="s">
        <v>914</v>
      </c>
      <c r="E31" t="s">
        <v>865</v>
      </c>
      <c r="F31" t="s">
        <v>866</v>
      </c>
      <c r="G31" t="s">
        <v>917</v>
      </c>
      <c r="H31" t="s">
        <v>923</v>
      </c>
      <c r="I31" t="s">
        <v>877</v>
      </c>
      <c r="J31" s="14">
        <v>37926</v>
      </c>
      <c r="K31" s="15">
        <v>40</v>
      </c>
      <c r="L31" s="15" t="s">
        <v>865</v>
      </c>
      <c r="M31" t="s">
        <v>1</v>
      </c>
      <c r="N31" s="15">
        <v>8.8000000000000007</v>
      </c>
      <c r="O31" s="15">
        <v>12.2</v>
      </c>
      <c r="P31" t="s">
        <v>872</v>
      </c>
      <c r="Q31" t="s">
        <v>873</v>
      </c>
      <c r="R31" t="s">
        <v>872</v>
      </c>
      <c r="S31" t="s">
        <v>873</v>
      </c>
      <c r="T31" t="s">
        <v>872</v>
      </c>
      <c r="U31" t="s">
        <v>873</v>
      </c>
      <c r="V31" t="s">
        <v>872</v>
      </c>
      <c r="W31" t="s">
        <v>873</v>
      </c>
      <c r="X31" t="s">
        <v>872</v>
      </c>
      <c r="Y31" t="s">
        <v>873</v>
      </c>
      <c r="Z31" t="s">
        <v>872</v>
      </c>
      <c r="AA31" t="s">
        <v>873</v>
      </c>
      <c r="AB31" t="s">
        <v>872</v>
      </c>
      <c r="AC31" t="s">
        <v>873</v>
      </c>
      <c r="AD31" t="s">
        <v>872</v>
      </c>
      <c r="AE31" t="s">
        <v>873</v>
      </c>
    </row>
    <row r="32" spans="1:31" x14ac:dyDescent="0.25">
      <c r="A32" s="16">
        <v>37886</v>
      </c>
      <c r="B32" s="32" t="s">
        <v>599</v>
      </c>
      <c r="C32" t="s">
        <v>863</v>
      </c>
      <c r="D32" t="s">
        <v>924</v>
      </c>
      <c r="E32" t="s">
        <v>865</v>
      </c>
      <c r="F32" t="s">
        <v>866</v>
      </c>
      <c r="G32" t="s">
        <v>875</v>
      </c>
      <c r="H32" t="s">
        <v>925</v>
      </c>
      <c r="I32" t="s">
        <v>877</v>
      </c>
      <c r="J32" s="14">
        <v>37955</v>
      </c>
      <c r="K32" s="15">
        <v>12</v>
      </c>
      <c r="L32" s="15" t="s">
        <v>863</v>
      </c>
      <c r="M32" t="s">
        <v>6</v>
      </c>
      <c r="N32" s="15">
        <v>4.12</v>
      </c>
      <c r="O32" s="15">
        <v>2.88</v>
      </c>
      <c r="P32" t="s">
        <v>872</v>
      </c>
      <c r="Q32" t="s">
        <v>873</v>
      </c>
      <c r="R32" t="s">
        <v>872</v>
      </c>
      <c r="S32" t="s">
        <v>873</v>
      </c>
      <c r="T32" t="s">
        <v>872</v>
      </c>
      <c r="U32" t="s">
        <v>873</v>
      </c>
      <c r="V32" t="s">
        <v>872</v>
      </c>
      <c r="W32" t="s">
        <v>873</v>
      </c>
      <c r="X32" t="s">
        <v>872</v>
      </c>
      <c r="Y32" t="s">
        <v>873</v>
      </c>
      <c r="Z32" t="s">
        <v>872</v>
      </c>
      <c r="AA32" t="s">
        <v>873</v>
      </c>
      <c r="AB32" t="s">
        <v>872</v>
      </c>
      <c r="AC32" t="s">
        <v>873</v>
      </c>
      <c r="AD32" t="s">
        <v>872</v>
      </c>
      <c r="AE32" t="s">
        <v>873</v>
      </c>
    </row>
    <row r="33" spans="1:31" x14ac:dyDescent="0.25">
      <c r="A33" s="16">
        <v>37888</v>
      </c>
      <c r="B33" s="32" t="s">
        <v>596</v>
      </c>
      <c r="C33" t="s">
        <v>863</v>
      </c>
      <c r="D33" t="s">
        <v>888</v>
      </c>
      <c r="E33" t="s">
        <v>865</v>
      </c>
      <c r="F33" t="s">
        <v>866</v>
      </c>
      <c r="G33" t="s">
        <v>895</v>
      </c>
      <c r="H33" t="s">
        <v>926</v>
      </c>
      <c r="I33" t="s">
        <v>893</v>
      </c>
      <c r="J33" s="14">
        <v>37917</v>
      </c>
      <c r="K33" s="15">
        <v>45</v>
      </c>
      <c r="L33" s="15" t="s">
        <v>872</v>
      </c>
      <c r="M33" t="s">
        <v>7</v>
      </c>
      <c r="N33" s="15">
        <v>5.625</v>
      </c>
      <c r="O33" s="15">
        <v>5.625</v>
      </c>
      <c r="P33" t="s">
        <v>872</v>
      </c>
      <c r="Q33" t="s">
        <v>873</v>
      </c>
      <c r="R33" t="s">
        <v>872</v>
      </c>
      <c r="S33" t="s">
        <v>873</v>
      </c>
      <c r="T33" t="s">
        <v>872</v>
      </c>
      <c r="U33" t="s">
        <v>873</v>
      </c>
      <c r="V33" t="s">
        <v>872</v>
      </c>
      <c r="W33" t="s">
        <v>873</v>
      </c>
      <c r="X33" t="s">
        <v>872</v>
      </c>
      <c r="Y33" t="s">
        <v>873</v>
      </c>
      <c r="Z33" t="s">
        <v>872</v>
      </c>
      <c r="AA33" t="s">
        <v>873</v>
      </c>
      <c r="AB33" t="s">
        <v>872</v>
      </c>
      <c r="AC33" t="s">
        <v>873</v>
      </c>
      <c r="AD33" t="s">
        <v>872</v>
      </c>
      <c r="AE33" t="s">
        <v>873</v>
      </c>
    </row>
    <row r="34" spans="1:31" x14ac:dyDescent="0.25">
      <c r="A34" s="16">
        <v>37911</v>
      </c>
      <c r="B34" s="32" t="s">
        <v>598</v>
      </c>
      <c r="C34" t="s">
        <v>863</v>
      </c>
      <c r="D34" t="s">
        <v>882</v>
      </c>
      <c r="E34" t="s">
        <v>865</v>
      </c>
      <c r="F34" t="s">
        <v>866</v>
      </c>
      <c r="G34" t="s">
        <v>899</v>
      </c>
      <c r="H34" t="s">
        <v>927</v>
      </c>
      <c r="I34" t="s">
        <v>877</v>
      </c>
      <c r="J34" s="14">
        <v>37941</v>
      </c>
      <c r="K34" s="15">
        <v>90</v>
      </c>
      <c r="L34" s="15" t="s">
        <v>865</v>
      </c>
      <c r="M34" t="s">
        <v>1</v>
      </c>
      <c r="N34" s="15">
        <v>19.8</v>
      </c>
      <c r="O34" s="15">
        <v>26.2</v>
      </c>
      <c r="P34" t="s">
        <v>872</v>
      </c>
      <c r="Q34" t="s">
        <v>873</v>
      </c>
      <c r="R34" t="s">
        <v>872</v>
      </c>
      <c r="S34" t="s">
        <v>873</v>
      </c>
      <c r="T34" t="s">
        <v>872</v>
      </c>
      <c r="U34" t="s">
        <v>873</v>
      </c>
      <c r="V34" t="s">
        <v>872</v>
      </c>
      <c r="W34" t="s">
        <v>873</v>
      </c>
      <c r="X34" t="s">
        <v>872</v>
      </c>
      <c r="Y34" t="s">
        <v>873</v>
      </c>
      <c r="Z34" t="s">
        <v>872</v>
      </c>
      <c r="AA34" t="s">
        <v>873</v>
      </c>
      <c r="AB34" t="s">
        <v>872</v>
      </c>
      <c r="AC34" t="s">
        <v>873</v>
      </c>
      <c r="AD34" t="s">
        <v>872</v>
      </c>
      <c r="AE34" t="s">
        <v>873</v>
      </c>
    </row>
    <row r="35" spans="1:31" x14ac:dyDescent="0.25">
      <c r="A35" s="16">
        <v>37922</v>
      </c>
      <c r="B35" s="32" t="s">
        <v>600</v>
      </c>
      <c r="C35" t="s">
        <v>863</v>
      </c>
      <c r="D35" t="s">
        <v>888</v>
      </c>
      <c r="E35" t="s">
        <v>865</v>
      </c>
      <c r="F35" t="s">
        <v>866</v>
      </c>
      <c r="G35" t="s">
        <v>897</v>
      </c>
      <c r="H35" t="s">
        <v>928</v>
      </c>
      <c r="I35" t="s">
        <v>893</v>
      </c>
      <c r="J35" s="14">
        <v>37959</v>
      </c>
      <c r="K35" s="15">
        <v>56</v>
      </c>
      <c r="L35" s="15" t="s">
        <v>863</v>
      </c>
      <c r="M35" t="s">
        <v>1</v>
      </c>
      <c r="N35" s="15">
        <v>8.34</v>
      </c>
      <c r="O35" s="15">
        <v>6.16</v>
      </c>
      <c r="P35" t="s">
        <v>872</v>
      </c>
      <c r="Q35" t="s">
        <v>873</v>
      </c>
      <c r="R35" t="s">
        <v>872</v>
      </c>
      <c r="S35" t="s">
        <v>873</v>
      </c>
      <c r="T35" t="s">
        <v>872</v>
      </c>
      <c r="U35" t="s">
        <v>873</v>
      </c>
      <c r="V35" t="s">
        <v>872</v>
      </c>
      <c r="W35" t="s">
        <v>873</v>
      </c>
      <c r="X35" t="s">
        <v>872</v>
      </c>
      <c r="Y35" t="s">
        <v>873</v>
      </c>
      <c r="Z35" t="s">
        <v>872</v>
      </c>
      <c r="AA35" t="s">
        <v>873</v>
      </c>
      <c r="AB35" t="s">
        <v>872</v>
      </c>
      <c r="AC35" t="s">
        <v>873</v>
      </c>
      <c r="AD35" t="s">
        <v>872</v>
      </c>
      <c r="AE35" t="s">
        <v>873</v>
      </c>
    </row>
    <row r="36" spans="1:31" x14ac:dyDescent="0.25">
      <c r="A36" s="16">
        <v>37926</v>
      </c>
      <c r="B36" s="32" t="s">
        <v>601</v>
      </c>
      <c r="C36" t="s">
        <v>863</v>
      </c>
      <c r="D36" t="s">
        <v>914</v>
      </c>
      <c r="E36" t="s">
        <v>865</v>
      </c>
      <c r="F36" t="s">
        <v>866</v>
      </c>
      <c r="G36" t="s">
        <v>917</v>
      </c>
      <c r="H36" t="s">
        <v>929</v>
      </c>
      <c r="I36" t="s">
        <v>877</v>
      </c>
      <c r="J36" s="14">
        <v>37962</v>
      </c>
      <c r="K36" s="15">
        <v>21</v>
      </c>
      <c r="L36" s="15" t="s">
        <v>872</v>
      </c>
      <c r="M36" t="s">
        <v>7</v>
      </c>
      <c r="N36" s="15">
        <v>5.25</v>
      </c>
      <c r="O36" s="15">
        <v>5.25</v>
      </c>
      <c r="P36" t="s">
        <v>872</v>
      </c>
      <c r="Q36" t="s">
        <v>873</v>
      </c>
      <c r="R36" t="s">
        <v>872</v>
      </c>
      <c r="S36" t="s">
        <v>873</v>
      </c>
      <c r="T36" t="s">
        <v>872</v>
      </c>
      <c r="U36" t="s">
        <v>873</v>
      </c>
      <c r="V36" t="s">
        <v>872</v>
      </c>
      <c r="W36" t="s">
        <v>873</v>
      </c>
      <c r="X36" t="s">
        <v>872</v>
      </c>
      <c r="Y36" t="s">
        <v>873</v>
      </c>
      <c r="Z36" t="s">
        <v>872</v>
      </c>
      <c r="AA36" t="s">
        <v>873</v>
      </c>
      <c r="AB36" t="s">
        <v>872</v>
      </c>
      <c r="AC36" t="s">
        <v>873</v>
      </c>
      <c r="AD36" t="s">
        <v>872</v>
      </c>
      <c r="AE36" t="s">
        <v>873</v>
      </c>
    </row>
    <row r="37" spans="1:31" x14ac:dyDescent="0.25">
      <c r="A37" s="16">
        <v>37940</v>
      </c>
      <c r="B37" s="32" t="s">
        <v>602</v>
      </c>
      <c r="C37" t="s">
        <v>863</v>
      </c>
      <c r="D37" t="s">
        <v>882</v>
      </c>
      <c r="E37" t="s">
        <v>865</v>
      </c>
      <c r="F37" t="s">
        <v>866</v>
      </c>
      <c r="G37" t="s">
        <v>930</v>
      </c>
      <c r="H37" t="s">
        <v>931</v>
      </c>
      <c r="I37" t="s">
        <v>877</v>
      </c>
      <c r="J37" s="14">
        <v>37979</v>
      </c>
      <c r="K37" s="15">
        <v>49</v>
      </c>
      <c r="L37" s="15" t="s">
        <v>865</v>
      </c>
      <c r="M37" t="s">
        <v>1</v>
      </c>
      <c r="N37" s="15">
        <v>10.78</v>
      </c>
      <c r="O37" s="15">
        <v>14.72</v>
      </c>
      <c r="P37" t="s">
        <v>872</v>
      </c>
      <c r="Q37" t="s">
        <v>873</v>
      </c>
      <c r="R37" t="s">
        <v>872</v>
      </c>
      <c r="S37" t="s">
        <v>873</v>
      </c>
      <c r="T37" t="s">
        <v>872</v>
      </c>
      <c r="U37" t="s">
        <v>873</v>
      </c>
      <c r="V37" t="s">
        <v>872</v>
      </c>
      <c r="W37" t="s">
        <v>873</v>
      </c>
      <c r="X37" t="s">
        <v>872</v>
      </c>
      <c r="Y37" t="s">
        <v>873</v>
      </c>
      <c r="Z37" t="s">
        <v>872</v>
      </c>
      <c r="AA37" t="s">
        <v>873</v>
      </c>
      <c r="AB37" t="s">
        <v>872</v>
      </c>
      <c r="AC37" t="s">
        <v>873</v>
      </c>
      <c r="AD37" t="s">
        <v>872</v>
      </c>
      <c r="AE37" t="s">
        <v>873</v>
      </c>
    </row>
    <row r="38" spans="1:31" x14ac:dyDescent="0.25">
      <c r="A38" s="16">
        <v>37965</v>
      </c>
      <c r="B38" s="32" t="s">
        <v>606</v>
      </c>
      <c r="C38" t="s">
        <v>863</v>
      </c>
      <c r="D38" t="s">
        <v>914</v>
      </c>
      <c r="E38" t="s">
        <v>865</v>
      </c>
      <c r="F38" t="s">
        <v>866</v>
      </c>
      <c r="G38" t="s">
        <v>911</v>
      </c>
      <c r="H38" t="s">
        <v>932</v>
      </c>
      <c r="I38" t="s">
        <v>877</v>
      </c>
      <c r="J38" s="14">
        <v>38021</v>
      </c>
      <c r="K38" s="15">
        <v>16</v>
      </c>
      <c r="L38" s="15" t="s">
        <v>865</v>
      </c>
      <c r="M38" t="s">
        <v>1</v>
      </c>
      <c r="N38" s="15">
        <v>3.52</v>
      </c>
      <c r="O38" s="15">
        <v>5.48</v>
      </c>
      <c r="P38" t="s">
        <v>872</v>
      </c>
      <c r="Q38" t="s">
        <v>873</v>
      </c>
      <c r="R38" t="s">
        <v>872</v>
      </c>
      <c r="S38" t="s">
        <v>873</v>
      </c>
      <c r="T38" t="s">
        <v>872</v>
      </c>
      <c r="U38" t="s">
        <v>873</v>
      </c>
      <c r="V38" t="s">
        <v>872</v>
      </c>
      <c r="W38" t="s">
        <v>873</v>
      </c>
      <c r="X38" t="s">
        <v>872</v>
      </c>
      <c r="Y38" t="s">
        <v>873</v>
      </c>
      <c r="Z38" t="s">
        <v>872</v>
      </c>
      <c r="AA38" t="s">
        <v>873</v>
      </c>
      <c r="AB38" t="s">
        <v>872</v>
      </c>
      <c r="AC38" t="s">
        <v>873</v>
      </c>
      <c r="AD38" t="s">
        <v>872</v>
      </c>
      <c r="AE38" t="s">
        <v>873</v>
      </c>
    </row>
    <row r="39" spans="1:31" x14ac:dyDescent="0.25">
      <c r="A39" s="16">
        <v>37983</v>
      </c>
      <c r="B39" s="32" t="s">
        <v>603</v>
      </c>
      <c r="C39" t="s">
        <v>863</v>
      </c>
      <c r="D39" t="s">
        <v>882</v>
      </c>
      <c r="E39" t="s">
        <v>865</v>
      </c>
      <c r="F39" t="s">
        <v>866</v>
      </c>
      <c r="G39" t="s">
        <v>930</v>
      </c>
      <c r="H39" t="s">
        <v>933</v>
      </c>
      <c r="I39" t="s">
        <v>877</v>
      </c>
      <c r="J39" s="14">
        <v>37998</v>
      </c>
      <c r="K39" s="15">
        <v>36</v>
      </c>
      <c r="L39" s="15" t="s">
        <v>865</v>
      </c>
      <c r="M39" t="s">
        <v>1</v>
      </c>
      <c r="N39" s="15">
        <v>7.92</v>
      </c>
      <c r="O39" s="15">
        <v>11.08</v>
      </c>
      <c r="P39" t="s">
        <v>872</v>
      </c>
      <c r="Q39" t="s">
        <v>873</v>
      </c>
      <c r="R39" t="s">
        <v>872</v>
      </c>
      <c r="S39" t="s">
        <v>873</v>
      </c>
      <c r="T39" t="s">
        <v>872</v>
      </c>
      <c r="U39" t="s">
        <v>873</v>
      </c>
      <c r="V39" t="s">
        <v>872</v>
      </c>
      <c r="W39" t="s">
        <v>873</v>
      </c>
      <c r="X39" t="s">
        <v>872</v>
      </c>
      <c r="Y39" t="s">
        <v>873</v>
      </c>
      <c r="Z39" t="s">
        <v>872</v>
      </c>
      <c r="AA39" t="s">
        <v>873</v>
      </c>
      <c r="AB39" t="s">
        <v>872</v>
      </c>
      <c r="AC39" t="s">
        <v>873</v>
      </c>
      <c r="AD39" t="s">
        <v>872</v>
      </c>
      <c r="AE39" t="s">
        <v>873</v>
      </c>
    </row>
    <row r="40" spans="1:31" x14ac:dyDescent="0.25">
      <c r="A40" s="16">
        <v>37989</v>
      </c>
      <c r="B40" s="32" t="s">
        <v>605</v>
      </c>
      <c r="C40" t="s">
        <v>863</v>
      </c>
      <c r="D40" t="s">
        <v>934</v>
      </c>
      <c r="E40" t="s">
        <v>865</v>
      </c>
      <c r="F40" t="s">
        <v>866</v>
      </c>
      <c r="G40" t="s">
        <v>875</v>
      </c>
      <c r="H40" t="s">
        <v>935</v>
      </c>
      <c r="I40" t="s">
        <v>869</v>
      </c>
      <c r="J40" s="14">
        <v>38010</v>
      </c>
      <c r="K40" s="15">
        <v>16</v>
      </c>
      <c r="L40" s="15" t="s">
        <v>865</v>
      </c>
      <c r="M40" t="s">
        <v>1</v>
      </c>
      <c r="N40" s="15">
        <v>3.52</v>
      </c>
      <c r="O40" s="15">
        <v>5.48</v>
      </c>
      <c r="P40" t="s">
        <v>863</v>
      </c>
      <c r="Q40" t="s">
        <v>936</v>
      </c>
      <c r="R40" t="s">
        <v>865</v>
      </c>
      <c r="S40" t="s">
        <v>884</v>
      </c>
      <c r="T40" t="s">
        <v>872</v>
      </c>
      <c r="U40" t="s">
        <v>873</v>
      </c>
      <c r="V40" t="s">
        <v>872</v>
      </c>
      <c r="W40" t="s">
        <v>873</v>
      </c>
      <c r="X40" t="s">
        <v>872</v>
      </c>
      <c r="Y40" t="s">
        <v>873</v>
      </c>
      <c r="Z40" t="s">
        <v>872</v>
      </c>
      <c r="AA40" t="s">
        <v>873</v>
      </c>
      <c r="AB40" t="s">
        <v>872</v>
      </c>
      <c r="AC40" t="s">
        <v>873</v>
      </c>
      <c r="AD40" t="s">
        <v>872</v>
      </c>
      <c r="AE40" t="s">
        <v>873</v>
      </c>
    </row>
    <row r="41" spans="1:31" x14ac:dyDescent="0.25">
      <c r="A41" s="16">
        <v>37993</v>
      </c>
      <c r="B41" s="32" t="s">
        <v>604</v>
      </c>
      <c r="C41" t="s">
        <v>863</v>
      </c>
      <c r="D41" t="s">
        <v>888</v>
      </c>
      <c r="E41" t="s">
        <v>865</v>
      </c>
      <c r="F41" t="s">
        <v>866</v>
      </c>
      <c r="G41" t="s">
        <v>895</v>
      </c>
      <c r="H41" t="s">
        <v>937</v>
      </c>
      <c r="I41" t="s">
        <v>893</v>
      </c>
      <c r="J41" s="14">
        <v>38006</v>
      </c>
      <c r="K41" s="15">
        <v>36</v>
      </c>
      <c r="L41" s="15" t="s">
        <v>863</v>
      </c>
      <c r="M41" t="s">
        <v>1</v>
      </c>
      <c r="N41" s="15">
        <v>5.54</v>
      </c>
      <c r="O41" s="15">
        <v>3.96</v>
      </c>
      <c r="P41" t="s">
        <v>872</v>
      </c>
      <c r="Q41" t="s">
        <v>873</v>
      </c>
      <c r="R41" t="s">
        <v>872</v>
      </c>
      <c r="S41" t="s">
        <v>873</v>
      </c>
      <c r="T41" t="s">
        <v>872</v>
      </c>
      <c r="U41" t="s">
        <v>873</v>
      </c>
      <c r="V41" t="s">
        <v>872</v>
      </c>
      <c r="W41" t="s">
        <v>873</v>
      </c>
      <c r="X41" t="s">
        <v>872</v>
      </c>
      <c r="Y41" t="s">
        <v>873</v>
      </c>
      <c r="Z41" t="s">
        <v>872</v>
      </c>
      <c r="AA41" t="s">
        <v>873</v>
      </c>
      <c r="AB41" t="s">
        <v>872</v>
      </c>
      <c r="AC41" t="s">
        <v>873</v>
      </c>
      <c r="AD41" t="s">
        <v>872</v>
      </c>
      <c r="AE41" t="s">
        <v>873</v>
      </c>
    </row>
    <row r="42" spans="1:31" x14ac:dyDescent="0.25">
      <c r="A42" s="16">
        <v>38006</v>
      </c>
      <c r="B42" s="32" t="s">
        <v>611</v>
      </c>
      <c r="C42" t="s">
        <v>863</v>
      </c>
      <c r="D42" t="s">
        <v>882</v>
      </c>
      <c r="E42" t="s">
        <v>865</v>
      </c>
      <c r="F42" t="s">
        <v>866</v>
      </c>
      <c r="G42" t="s">
        <v>911</v>
      </c>
      <c r="H42" t="s">
        <v>938</v>
      </c>
      <c r="I42" t="s">
        <v>877</v>
      </c>
      <c r="J42" s="14">
        <v>38128</v>
      </c>
      <c r="K42" s="15">
        <v>100</v>
      </c>
      <c r="L42" s="15" t="s">
        <v>863</v>
      </c>
      <c r="M42" t="s">
        <v>1</v>
      </c>
      <c r="N42" s="15">
        <v>29</v>
      </c>
      <c r="O42" s="15">
        <v>22</v>
      </c>
      <c r="P42" t="s">
        <v>872</v>
      </c>
      <c r="Q42" t="s">
        <v>873</v>
      </c>
      <c r="R42" t="s">
        <v>872</v>
      </c>
      <c r="S42" t="s">
        <v>873</v>
      </c>
      <c r="T42" t="s">
        <v>872</v>
      </c>
      <c r="U42" t="s">
        <v>873</v>
      </c>
      <c r="V42" t="s">
        <v>872</v>
      </c>
      <c r="W42" t="s">
        <v>873</v>
      </c>
      <c r="X42" t="s">
        <v>872</v>
      </c>
      <c r="Y42" t="s">
        <v>873</v>
      </c>
      <c r="Z42" t="s">
        <v>872</v>
      </c>
      <c r="AA42" t="s">
        <v>873</v>
      </c>
      <c r="AB42" t="s">
        <v>872</v>
      </c>
      <c r="AC42" t="s">
        <v>873</v>
      </c>
      <c r="AD42" t="s">
        <v>872</v>
      </c>
      <c r="AE42" t="s">
        <v>873</v>
      </c>
    </row>
    <row r="43" spans="1:31" x14ac:dyDescent="0.25">
      <c r="A43" s="16">
        <v>38010</v>
      </c>
      <c r="B43" s="32" t="s">
        <v>607</v>
      </c>
      <c r="C43" t="s">
        <v>863</v>
      </c>
      <c r="D43" t="s">
        <v>888</v>
      </c>
      <c r="E43" t="s">
        <v>865</v>
      </c>
      <c r="F43" t="s">
        <v>866</v>
      </c>
      <c r="G43" t="s">
        <v>889</v>
      </c>
      <c r="H43" t="s">
        <v>939</v>
      </c>
      <c r="I43" t="s">
        <v>893</v>
      </c>
      <c r="J43" s="14">
        <v>38053</v>
      </c>
      <c r="K43" s="15">
        <v>46</v>
      </c>
      <c r="L43" s="15" t="s">
        <v>865</v>
      </c>
      <c r="M43" t="s">
        <v>1</v>
      </c>
      <c r="N43" s="15">
        <v>5.0599999999999996</v>
      </c>
      <c r="O43" s="15">
        <v>6.94</v>
      </c>
      <c r="P43" t="s">
        <v>872</v>
      </c>
      <c r="Q43" t="s">
        <v>873</v>
      </c>
      <c r="R43" t="s">
        <v>872</v>
      </c>
      <c r="S43" t="s">
        <v>873</v>
      </c>
      <c r="T43" t="s">
        <v>872</v>
      </c>
      <c r="U43" t="s">
        <v>873</v>
      </c>
      <c r="V43" t="s">
        <v>872</v>
      </c>
      <c r="W43" t="s">
        <v>873</v>
      </c>
      <c r="X43" t="s">
        <v>872</v>
      </c>
      <c r="Y43" t="s">
        <v>873</v>
      </c>
      <c r="Z43" t="s">
        <v>872</v>
      </c>
      <c r="AA43" t="s">
        <v>873</v>
      </c>
      <c r="AB43" t="s">
        <v>872</v>
      </c>
      <c r="AC43" t="s">
        <v>873</v>
      </c>
      <c r="AD43" t="s">
        <v>872</v>
      </c>
      <c r="AE43" t="s">
        <v>873</v>
      </c>
    </row>
    <row r="44" spans="1:31" x14ac:dyDescent="0.25">
      <c r="A44" s="16">
        <v>38026</v>
      </c>
      <c r="B44" s="32" t="s">
        <v>608</v>
      </c>
      <c r="C44" t="s">
        <v>863</v>
      </c>
      <c r="D44" t="s">
        <v>914</v>
      </c>
      <c r="E44" t="s">
        <v>865</v>
      </c>
      <c r="F44" t="s">
        <v>866</v>
      </c>
      <c r="G44" t="s">
        <v>930</v>
      </c>
      <c r="H44" t="s">
        <v>940</v>
      </c>
      <c r="I44" t="s">
        <v>877</v>
      </c>
      <c r="J44" s="14">
        <v>38057</v>
      </c>
      <c r="K44" s="15">
        <v>18</v>
      </c>
      <c r="L44" s="15" t="s">
        <v>863</v>
      </c>
      <c r="M44" t="s">
        <v>1</v>
      </c>
      <c r="N44" s="15">
        <v>6.04</v>
      </c>
      <c r="O44" s="15">
        <v>3.96</v>
      </c>
      <c r="P44" t="s">
        <v>872</v>
      </c>
      <c r="Q44" t="s">
        <v>873</v>
      </c>
      <c r="R44" t="s">
        <v>872</v>
      </c>
      <c r="S44" t="s">
        <v>873</v>
      </c>
      <c r="T44" t="s">
        <v>872</v>
      </c>
      <c r="U44" t="s">
        <v>873</v>
      </c>
      <c r="V44" t="s">
        <v>872</v>
      </c>
      <c r="W44" t="s">
        <v>873</v>
      </c>
      <c r="X44" t="s">
        <v>872</v>
      </c>
      <c r="Y44" t="s">
        <v>873</v>
      </c>
      <c r="Z44" t="s">
        <v>872</v>
      </c>
      <c r="AA44" t="s">
        <v>873</v>
      </c>
      <c r="AB44" t="s">
        <v>872</v>
      </c>
      <c r="AC44" t="s">
        <v>873</v>
      </c>
      <c r="AD44" t="s">
        <v>872</v>
      </c>
      <c r="AE44" t="s">
        <v>873</v>
      </c>
    </row>
    <row r="45" spans="1:31" x14ac:dyDescent="0.25">
      <c r="A45" s="16">
        <v>38068</v>
      </c>
      <c r="B45" s="32" t="s">
        <v>609</v>
      </c>
      <c r="C45" t="s">
        <v>863</v>
      </c>
      <c r="D45" t="s">
        <v>936</v>
      </c>
      <c r="E45" t="s">
        <v>865</v>
      </c>
      <c r="F45" t="s">
        <v>884</v>
      </c>
      <c r="G45" t="s">
        <v>895</v>
      </c>
      <c r="H45" t="s">
        <v>941</v>
      </c>
      <c r="I45" t="s">
        <v>869</v>
      </c>
      <c r="J45" s="14">
        <v>38111</v>
      </c>
      <c r="K45" s="15">
        <v>17</v>
      </c>
      <c r="L45" s="15" t="s">
        <v>865</v>
      </c>
      <c r="M45" t="s">
        <v>1</v>
      </c>
      <c r="N45" s="15">
        <v>3.74</v>
      </c>
      <c r="O45" s="15">
        <v>5.76</v>
      </c>
      <c r="P45" t="s">
        <v>863</v>
      </c>
      <c r="Q45" t="s">
        <v>942</v>
      </c>
      <c r="R45" t="s">
        <v>865</v>
      </c>
      <c r="S45" t="s">
        <v>866</v>
      </c>
      <c r="T45" t="s">
        <v>872</v>
      </c>
      <c r="U45" t="s">
        <v>873</v>
      </c>
      <c r="V45" t="s">
        <v>872</v>
      </c>
      <c r="W45" t="s">
        <v>873</v>
      </c>
      <c r="X45" t="s">
        <v>872</v>
      </c>
      <c r="Y45" t="s">
        <v>873</v>
      </c>
      <c r="Z45" t="s">
        <v>872</v>
      </c>
      <c r="AA45" t="s">
        <v>873</v>
      </c>
      <c r="AB45" t="s">
        <v>872</v>
      </c>
      <c r="AC45" t="s">
        <v>873</v>
      </c>
      <c r="AD45" t="s">
        <v>872</v>
      </c>
      <c r="AE45" t="s">
        <v>873</v>
      </c>
    </row>
    <row r="46" spans="1:31" x14ac:dyDescent="0.25">
      <c r="A46" s="16">
        <v>38081</v>
      </c>
      <c r="B46" s="32" t="s">
        <v>610</v>
      </c>
      <c r="C46" t="s">
        <v>863</v>
      </c>
      <c r="D46" t="s">
        <v>888</v>
      </c>
      <c r="E46" t="s">
        <v>865</v>
      </c>
      <c r="F46" t="s">
        <v>866</v>
      </c>
      <c r="G46" t="s">
        <v>875</v>
      </c>
      <c r="H46" t="s">
        <v>943</v>
      </c>
      <c r="I46" t="s">
        <v>893</v>
      </c>
      <c r="J46" s="14">
        <v>38116</v>
      </c>
      <c r="K46" s="15">
        <v>30</v>
      </c>
      <c r="L46" s="15" t="s">
        <v>863</v>
      </c>
      <c r="M46" t="s">
        <v>1</v>
      </c>
      <c r="N46" s="15">
        <v>4.7</v>
      </c>
      <c r="O46" s="15">
        <v>3.3</v>
      </c>
      <c r="P46" t="s">
        <v>872</v>
      </c>
      <c r="Q46" t="s">
        <v>873</v>
      </c>
      <c r="R46" t="s">
        <v>872</v>
      </c>
      <c r="S46" t="s">
        <v>873</v>
      </c>
      <c r="T46" t="s">
        <v>872</v>
      </c>
      <c r="U46" t="s">
        <v>873</v>
      </c>
      <c r="V46" t="s">
        <v>872</v>
      </c>
      <c r="W46" t="s">
        <v>873</v>
      </c>
      <c r="X46" t="s">
        <v>872</v>
      </c>
      <c r="Y46" t="s">
        <v>873</v>
      </c>
      <c r="Z46" t="s">
        <v>872</v>
      </c>
      <c r="AA46" t="s">
        <v>873</v>
      </c>
      <c r="AB46" t="s">
        <v>872</v>
      </c>
      <c r="AC46" t="s">
        <v>873</v>
      </c>
      <c r="AD46" t="s">
        <v>872</v>
      </c>
      <c r="AE46" t="s">
        <v>873</v>
      </c>
    </row>
    <row r="47" spans="1:31" x14ac:dyDescent="0.25">
      <c r="A47" s="16">
        <v>38156</v>
      </c>
      <c r="B47" s="32" t="s">
        <v>612</v>
      </c>
      <c r="C47" t="s">
        <v>863</v>
      </c>
      <c r="D47" t="s">
        <v>866</v>
      </c>
      <c r="E47" t="s">
        <v>865</v>
      </c>
      <c r="F47" t="s">
        <v>944</v>
      </c>
      <c r="G47" t="s">
        <v>899</v>
      </c>
      <c r="H47" t="s">
        <v>945</v>
      </c>
      <c r="I47" t="s">
        <v>893</v>
      </c>
      <c r="J47" s="14">
        <v>38165</v>
      </c>
      <c r="K47" s="15">
        <v>12</v>
      </c>
      <c r="L47" s="15" t="s">
        <v>865</v>
      </c>
      <c r="M47" t="s">
        <v>1</v>
      </c>
      <c r="N47" s="15">
        <v>1.32</v>
      </c>
      <c r="O47" s="15">
        <v>2.1800000000000002</v>
      </c>
      <c r="P47" t="s">
        <v>872</v>
      </c>
      <c r="Q47" t="s">
        <v>873</v>
      </c>
      <c r="R47" t="s">
        <v>872</v>
      </c>
      <c r="S47" t="s">
        <v>873</v>
      </c>
      <c r="T47" t="s">
        <v>872</v>
      </c>
      <c r="U47" t="s">
        <v>873</v>
      </c>
      <c r="V47" t="s">
        <v>872</v>
      </c>
      <c r="W47" t="s">
        <v>873</v>
      </c>
      <c r="X47" t="s">
        <v>872</v>
      </c>
      <c r="Y47" t="s">
        <v>873</v>
      </c>
      <c r="Z47" t="s">
        <v>872</v>
      </c>
      <c r="AA47" t="s">
        <v>873</v>
      </c>
      <c r="AB47" t="s">
        <v>872</v>
      </c>
      <c r="AC47" t="s">
        <v>873</v>
      </c>
      <c r="AD47" t="s">
        <v>872</v>
      </c>
      <c r="AE47" t="s">
        <v>873</v>
      </c>
    </row>
    <row r="48" spans="1:31" x14ac:dyDescent="0.25">
      <c r="A48" s="16">
        <v>38158</v>
      </c>
      <c r="B48" s="32" t="s">
        <v>613</v>
      </c>
      <c r="C48" t="s">
        <v>863</v>
      </c>
      <c r="D48" t="s">
        <v>888</v>
      </c>
      <c r="E48" t="s">
        <v>865</v>
      </c>
      <c r="F48" t="s">
        <v>866</v>
      </c>
      <c r="G48" t="s">
        <v>895</v>
      </c>
      <c r="H48" t="s">
        <v>946</v>
      </c>
      <c r="I48" t="s">
        <v>893</v>
      </c>
      <c r="J48" s="14">
        <v>38172</v>
      </c>
      <c r="K48" s="15">
        <v>16</v>
      </c>
      <c r="L48" s="15" t="s">
        <v>863</v>
      </c>
      <c r="M48" t="s">
        <v>1</v>
      </c>
      <c r="N48" s="15">
        <v>2.74</v>
      </c>
      <c r="O48" s="15">
        <v>1.76</v>
      </c>
      <c r="P48" t="s">
        <v>872</v>
      </c>
      <c r="Q48" t="s">
        <v>873</v>
      </c>
      <c r="R48" t="s">
        <v>872</v>
      </c>
      <c r="S48" t="s">
        <v>873</v>
      </c>
      <c r="T48" t="s">
        <v>872</v>
      </c>
      <c r="U48" t="s">
        <v>873</v>
      </c>
      <c r="V48" t="s">
        <v>872</v>
      </c>
      <c r="W48" t="s">
        <v>873</v>
      </c>
      <c r="X48" t="s">
        <v>872</v>
      </c>
      <c r="Y48" t="s">
        <v>873</v>
      </c>
      <c r="Z48" t="s">
        <v>872</v>
      </c>
      <c r="AA48" t="s">
        <v>873</v>
      </c>
      <c r="AB48" t="s">
        <v>872</v>
      </c>
      <c r="AC48" t="s">
        <v>873</v>
      </c>
      <c r="AD48" t="s">
        <v>872</v>
      </c>
      <c r="AE48" t="s">
        <v>873</v>
      </c>
    </row>
    <row r="49" spans="1:31" x14ac:dyDescent="0.25">
      <c r="A49" s="16">
        <v>38162</v>
      </c>
      <c r="B49" s="32" t="s">
        <v>614</v>
      </c>
      <c r="C49" t="s">
        <v>863</v>
      </c>
      <c r="D49" t="s">
        <v>944</v>
      </c>
      <c r="E49" t="s">
        <v>865</v>
      </c>
      <c r="F49" t="s">
        <v>866</v>
      </c>
      <c r="G49" t="s">
        <v>899</v>
      </c>
      <c r="H49" t="s">
        <v>945</v>
      </c>
      <c r="I49" t="s">
        <v>893</v>
      </c>
      <c r="J49" s="14">
        <v>38172</v>
      </c>
      <c r="K49" s="15">
        <v>12</v>
      </c>
      <c r="L49" s="15" t="s">
        <v>865</v>
      </c>
      <c r="M49" t="s">
        <v>1</v>
      </c>
      <c r="N49" s="15">
        <v>1.32</v>
      </c>
      <c r="O49" s="15">
        <v>2.1800000000000002</v>
      </c>
      <c r="P49" t="s">
        <v>872</v>
      </c>
      <c r="Q49" t="s">
        <v>873</v>
      </c>
      <c r="R49" t="s">
        <v>872</v>
      </c>
      <c r="S49" t="s">
        <v>873</v>
      </c>
      <c r="T49" t="s">
        <v>872</v>
      </c>
      <c r="U49" t="s">
        <v>873</v>
      </c>
      <c r="V49" t="s">
        <v>872</v>
      </c>
      <c r="W49" t="s">
        <v>873</v>
      </c>
      <c r="X49" t="s">
        <v>872</v>
      </c>
      <c r="Y49" t="s">
        <v>873</v>
      </c>
      <c r="Z49" t="s">
        <v>872</v>
      </c>
      <c r="AA49" t="s">
        <v>873</v>
      </c>
      <c r="AB49" t="s">
        <v>872</v>
      </c>
      <c r="AC49" t="s">
        <v>873</v>
      </c>
      <c r="AD49" t="s">
        <v>872</v>
      </c>
      <c r="AE49" t="s">
        <v>873</v>
      </c>
    </row>
    <row r="50" spans="1:31" x14ac:dyDescent="0.25">
      <c r="A50" s="16">
        <v>38178</v>
      </c>
      <c r="B50" s="32" t="s">
        <v>615</v>
      </c>
      <c r="C50" t="s">
        <v>863</v>
      </c>
      <c r="D50" t="s">
        <v>866</v>
      </c>
      <c r="E50" t="s">
        <v>865</v>
      </c>
      <c r="F50" t="s">
        <v>888</v>
      </c>
      <c r="G50" t="s">
        <v>895</v>
      </c>
      <c r="H50" t="s">
        <v>946</v>
      </c>
      <c r="I50" t="s">
        <v>893</v>
      </c>
      <c r="J50" s="14">
        <v>38192</v>
      </c>
      <c r="K50" s="15">
        <v>17</v>
      </c>
      <c r="L50" s="15" t="s">
        <v>865</v>
      </c>
      <c r="M50" t="s">
        <v>1</v>
      </c>
      <c r="N50" s="15">
        <v>1.87</v>
      </c>
      <c r="O50" s="15">
        <v>2.88</v>
      </c>
      <c r="P50" t="s">
        <v>872</v>
      </c>
      <c r="Q50" t="s">
        <v>873</v>
      </c>
      <c r="R50" t="s">
        <v>872</v>
      </c>
      <c r="S50" t="s">
        <v>873</v>
      </c>
      <c r="T50" t="s">
        <v>872</v>
      </c>
      <c r="U50" t="s">
        <v>873</v>
      </c>
      <c r="V50" t="s">
        <v>872</v>
      </c>
      <c r="W50" t="s">
        <v>873</v>
      </c>
      <c r="X50" t="s">
        <v>872</v>
      </c>
      <c r="Y50" t="s">
        <v>873</v>
      </c>
      <c r="Z50" t="s">
        <v>872</v>
      </c>
      <c r="AA50" t="s">
        <v>873</v>
      </c>
      <c r="AB50" t="s">
        <v>872</v>
      </c>
      <c r="AC50" t="s">
        <v>873</v>
      </c>
      <c r="AD50" t="s">
        <v>872</v>
      </c>
      <c r="AE50" t="s">
        <v>873</v>
      </c>
    </row>
    <row r="51" spans="1:31" x14ac:dyDescent="0.25">
      <c r="A51" s="16">
        <v>38192</v>
      </c>
      <c r="B51" s="32" t="s">
        <v>616</v>
      </c>
      <c r="C51" t="s">
        <v>863</v>
      </c>
      <c r="D51" t="s">
        <v>884</v>
      </c>
      <c r="E51" t="s">
        <v>865</v>
      </c>
      <c r="F51" t="s">
        <v>866</v>
      </c>
      <c r="G51" t="s">
        <v>897</v>
      </c>
      <c r="H51" t="s">
        <v>947</v>
      </c>
      <c r="I51" t="s">
        <v>893</v>
      </c>
      <c r="J51" s="14">
        <v>38192</v>
      </c>
      <c r="K51" s="15">
        <v>27</v>
      </c>
      <c r="L51" s="15" t="s">
        <v>872</v>
      </c>
      <c r="M51" t="s">
        <v>7</v>
      </c>
      <c r="N51" s="15">
        <v>3.375</v>
      </c>
      <c r="O51" s="15">
        <v>3.375</v>
      </c>
      <c r="P51" t="s">
        <v>872</v>
      </c>
      <c r="Q51" t="s">
        <v>873</v>
      </c>
      <c r="R51" t="s">
        <v>872</v>
      </c>
      <c r="S51" t="s">
        <v>873</v>
      </c>
      <c r="T51" t="s">
        <v>872</v>
      </c>
      <c r="U51" t="s">
        <v>873</v>
      </c>
      <c r="V51" t="s">
        <v>872</v>
      </c>
      <c r="W51" t="s">
        <v>873</v>
      </c>
      <c r="X51" t="s">
        <v>872</v>
      </c>
      <c r="Y51" t="s">
        <v>873</v>
      </c>
      <c r="Z51" t="s">
        <v>872</v>
      </c>
      <c r="AA51" t="s">
        <v>873</v>
      </c>
      <c r="AB51" t="s">
        <v>872</v>
      </c>
      <c r="AC51" t="s">
        <v>873</v>
      </c>
      <c r="AD51" t="s">
        <v>872</v>
      </c>
      <c r="AE51" t="s">
        <v>873</v>
      </c>
    </row>
    <row r="52" spans="1:31" x14ac:dyDescent="0.25">
      <c r="A52" s="16">
        <v>38272</v>
      </c>
      <c r="B52" s="32" t="s">
        <v>120</v>
      </c>
      <c r="C52" t="s">
        <v>863</v>
      </c>
      <c r="D52" t="s">
        <v>914</v>
      </c>
      <c r="E52" t="s">
        <v>865</v>
      </c>
      <c r="F52" t="s">
        <v>866</v>
      </c>
      <c r="G52" t="s">
        <v>911</v>
      </c>
      <c r="H52" t="s">
        <v>948</v>
      </c>
      <c r="I52" t="s">
        <v>877</v>
      </c>
      <c r="J52" s="14">
        <v>38693</v>
      </c>
      <c r="K52" s="15">
        <v>37</v>
      </c>
      <c r="L52" s="15" t="s">
        <v>865</v>
      </c>
      <c r="M52" t="s">
        <v>1</v>
      </c>
      <c r="N52" s="15">
        <v>8.14</v>
      </c>
      <c r="O52" s="15">
        <v>11.36</v>
      </c>
      <c r="P52" t="s">
        <v>872</v>
      </c>
      <c r="Q52" t="s">
        <v>873</v>
      </c>
      <c r="R52" t="s">
        <v>872</v>
      </c>
      <c r="S52" t="s">
        <v>873</v>
      </c>
      <c r="T52" t="s">
        <v>872</v>
      </c>
      <c r="U52" t="s">
        <v>873</v>
      </c>
      <c r="V52" t="s">
        <v>872</v>
      </c>
      <c r="W52" t="s">
        <v>873</v>
      </c>
      <c r="X52" t="s">
        <v>872</v>
      </c>
      <c r="Y52" t="s">
        <v>873</v>
      </c>
      <c r="Z52" t="s">
        <v>872</v>
      </c>
      <c r="AA52" t="s">
        <v>873</v>
      </c>
      <c r="AB52" t="s">
        <v>872</v>
      </c>
      <c r="AC52" t="s">
        <v>873</v>
      </c>
      <c r="AD52" t="s">
        <v>872</v>
      </c>
      <c r="AE52" t="s">
        <v>873</v>
      </c>
    </row>
    <row r="53" spans="1:31" x14ac:dyDescent="0.25">
      <c r="A53" s="16">
        <v>38353</v>
      </c>
      <c r="B53" s="32" t="s">
        <v>617</v>
      </c>
      <c r="C53" t="s">
        <v>863</v>
      </c>
      <c r="D53" t="s">
        <v>949</v>
      </c>
      <c r="E53" t="s">
        <v>865</v>
      </c>
      <c r="F53" t="s">
        <v>866</v>
      </c>
      <c r="G53" t="s">
        <v>895</v>
      </c>
      <c r="H53" t="s">
        <v>950</v>
      </c>
      <c r="I53" t="s">
        <v>893</v>
      </c>
      <c r="J53" s="14">
        <v>38362</v>
      </c>
      <c r="K53" s="15">
        <v>15</v>
      </c>
      <c r="L53" s="15" t="s">
        <v>863</v>
      </c>
      <c r="M53" t="s">
        <v>6</v>
      </c>
      <c r="N53" s="15">
        <v>2.4500000000000002</v>
      </c>
      <c r="O53" s="15">
        <v>1.8</v>
      </c>
      <c r="P53" t="s">
        <v>872</v>
      </c>
      <c r="Q53" t="s">
        <v>873</v>
      </c>
      <c r="R53" t="s">
        <v>872</v>
      </c>
      <c r="S53" t="s">
        <v>873</v>
      </c>
      <c r="T53" t="s">
        <v>872</v>
      </c>
      <c r="U53" t="s">
        <v>873</v>
      </c>
      <c r="V53" t="s">
        <v>872</v>
      </c>
      <c r="W53" t="s">
        <v>873</v>
      </c>
      <c r="X53" t="s">
        <v>872</v>
      </c>
      <c r="Y53" t="s">
        <v>873</v>
      </c>
      <c r="Z53" t="s">
        <v>872</v>
      </c>
      <c r="AA53" t="s">
        <v>873</v>
      </c>
      <c r="AB53" t="s">
        <v>872</v>
      </c>
      <c r="AC53" t="s">
        <v>873</v>
      </c>
      <c r="AD53" t="s">
        <v>872</v>
      </c>
      <c r="AE53" t="s">
        <v>873</v>
      </c>
    </row>
    <row r="54" spans="1:31" x14ac:dyDescent="0.25">
      <c r="A54" s="16">
        <v>38374</v>
      </c>
      <c r="B54" s="32" t="s">
        <v>109</v>
      </c>
      <c r="C54" t="s">
        <v>863</v>
      </c>
      <c r="D54" t="s">
        <v>884</v>
      </c>
      <c r="E54" t="s">
        <v>865</v>
      </c>
      <c r="F54" t="s">
        <v>866</v>
      </c>
      <c r="G54" t="s">
        <v>867</v>
      </c>
      <c r="H54" t="s">
        <v>951</v>
      </c>
      <c r="I54" t="s">
        <v>893</v>
      </c>
      <c r="J54" s="14">
        <v>38374</v>
      </c>
      <c r="K54" s="15">
        <v>40</v>
      </c>
      <c r="L54" s="15" t="s">
        <v>863</v>
      </c>
      <c r="M54" t="s">
        <v>1</v>
      </c>
      <c r="N54" s="15">
        <v>6.1</v>
      </c>
      <c r="O54" s="15">
        <v>4.4000000000000004</v>
      </c>
      <c r="P54" t="s">
        <v>872</v>
      </c>
      <c r="Q54" t="s">
        <v>873</v>
      </c>
      <c r="R54" t="s">
        <v>872</v>
      </c>
      <c r="S54" t="s">
        <v>873</v>
      </c>
      <c r="T54" t="s">
        <v>872</v>
      </c>
      <c r="U54" t="s">
        <v>873</v>
      </c>
      <c r="V54" t="s">
        <v>872</v>
      </c>
      <c r="W54" t="s">
        <v>873</v>
      </c>
      <c r="X54" t="s">
        <v>872</v>
      </c>
      <c r="Y54" t="s">
        <v>873</v>
      </c>
      <c r="Z54" t="s">
        <v>872</v>
      </c>
      <c r="AA54" t="s">
        <v>873</v>
      </c>
      <c r="AB54" t="s">
        <v>872</v>
      </c>
      <c r="AC54" t="s">
        <v>873</v>
      </c>
      <c r="AD54" t="s">
        <v>872</v>
      </c>
      <c r="AE54" t="s">
        <v>873</v>
      </c>
    </row>
    <row r="55" spans="1:31" x14ac:dyDescent="0.25">
      <c r="A55" s="16">
        <v>38375</v>
      </c>
      <c r="B55" s="32" t="s">
        <v>115</v>
      </c>
      <c r="C55" t="s">
        <v>863</v>
      </c>
      <c r="D55" t="s">
        <v>882</v>
      </c>
      <c r="E55" t="s">
        <v>865</v>
      </c>
      <c r="F55" t="s">
        <v>866</v>
      </c>
      <c r="G55" t="s">
        <v>895</v>
      </c>
      <c r="H55" t="s">
        <v>952</v>
      </c>
      <c r="I55" t="s">
        <v>877</v>
      </c>
      <c r="J55" s="14">
        <v>38472</v>
      </c>
      <c r="K55" s="15">
        <v>15</v>
      </c>
      <c r="L55" s="15" t="s">
        <v>865</v>
      </c>
      <c r="M55" t="s">
        <v>1</v>
      </c>
      <c r="N55" s="15">
        <v>3.3</v>
      </c>
      <c r="O55" s="15">
        <v>5.2</v>
      </c>
      <c r="P55" t="s">
        <v>872</v>
      </c>
      <c r="Q55" t="s">
        <v>873</v>
      </c>
      <c r="R55" t="s">
        <v>872</v>
      </c>
      <c r="S55" t="s">
        <v>873</v>
      </c>
      <c r="T55" t="s">
        <v>872</v>
      </c>
      <c r="U55" t="s">
        <v>873</v>
      </c>
      <c r="V55" t="s">
        <v>872</v>
      </c>
      <c r="W55" t="s">
        <v>873</v>
      </c>
      <c r="X55" t="s">
        <v>872</v>
      </c>
      <c r="Y55" t="s">
        <v>873</v>
      </c>
      <c r="Z55" t="s">
        <v>872</v>
      </c>
      <c r="AA55" t="s">
        <v>873</v>
      </c>
      <c r="AB55" t="s">
        <v>872</v>
      </c>
      <c r="AC55" t="s">
        <v>873</v>
      </c>
      <c r="AD55" t="s">
        <v>872</v>
      </c>
      <c r="AE55" t="s">
        <v>873</v>
      </c>
    </row>
    <row r="56" spans="1:31" x14ac:dyDescent="0.25">
      <c r="A56" s="16">
        <v>38378</v>
      </c>
      <c r="B56" s="32" t="s">
        <v>110</v>
      </c>
      <c r="C56" t="s">
        <v>863</v>
      </c>
      <c r="D56" t="s">
        <v>884</v>
      </c>
      <c r="E56" t="s">
        <v>865</v>
      </c>
      <c r="F56" t="s">
        <v>866</v>
      </c>
      <c r="G56" t="s">
        <v>875</v>
      </c>
      <c r="H56" t="s">
        <v>953</v>
      </c>
      <c r="I56" t="s">
        <v>893</v>
      </c>
      <c r="J56" s="14">
        <v>38397</v>
      </c>
      <c r="K56" s="15">
        <v>27</v>
      </c>
      <c r="L56" s="15" t="s">
        <v>865</v>
      </c>
      <c r="M56" t="s">
        <v>1</v>
      </c>
      <c r="N56" s="15">
        <v>2.97</v>
      </c>
      <c r="O56" s="15">
        <v>4.28</v>
      </c>
      <c r="P56" t="s">
        <v>872</v>
      </c>
      <c r="Q56" t="s">
        <v>873</v>
      </c>
      <c r="R56" t="s">
        <v>872</v>
      </c>
      <c r="S56" t="s">
        <v>873</v>
      </c>
      <c r="T56" t="s">
        <v>872</v>
      </c>
      <c r="U56" t="s">
        <v>873</v>
      </c>
      <c r="V56" t="s">
        <v>872</v>
      </c>
      <c r="W56" t="s">
        <v>873</v>
      </c>
      <c r="X56" t="s">
        <v>872</v>
      </c>
      <c r="Y56" t="s">
        <v>873</v>
      </c>
      <c r="Z56" t="s">
        <v>872</v>
      </c>
      <c r="AA56" t="s">
        <v>873</v>
      </c>
      <c r="AB56" t="s">
        <v>872</v>
      </c>
      <c r="AC56" t="s">
        <v>873</v>
      </c>
      <c r="AD56" t="s">
        <v>872</v>
      </c>
      <c r="AE56" t="s">
        <v>873</v>
      </c>
    </row>
    <row r="57" spans="1:31" x14ac:dyDescent="0.25">
      <c r="A57" s="16">
        <v>38403</v>
      </c>
      <c r="B57" s="32" t="s">
        <v>113</v>
      </c>
      <c r="C57" t="s">
        <v>863</v>
      </c>
      <c r="D57" t="s">
        <v>866</v>
      </c>
      <c r="E57" t="s">
        <v>865</v>
      </c>
      <c r="F57" t="s">
        <v>884</v>
      </c>
      <c r="G57" t="s">
        <v>895</v>
      </c>
      <c r="H57" t="s">
        <v>954</v>
      </c>
      <c r="I57" t="s">
        <v>893</v>
      </c>
      <c r="J57" s="14">
        <v>38466</v>
      </c>
      <c r="K57" s="15">
        <v>41</v>
      </c>
      <c r="L57" s="15" t="s">
        <v>865</v>
      </c>
      <c r="M57" t="s">
        <v>1</v>
      </c>
      <c r="N57" s="15">
        <v>4.51</v>
      </c>
      <c r="O57" s="15">
        <v>6.24</v>
      </c>
      <c r="P57" t="s">
        <v>872</v>
      </c>
      <c r="Q57" t="s">
        <v>873</v>
      </c>
      <c r="R57" t="s">
        <v>872</v>
      </c>
      <c r="S57" t="s">
        <v>873</v>
      </c>
      <c r="T57" t="s">
        <v>872</v>
      </c>
      <c r="U57" t="s">
        <v>873</v>
      </c>
      <c r="V57" t="s">
        <v>872</v>
      </c>
      <c r="W57" t="s">
        <v>873</v>
      </c>
      <c r="X57" t="s">
        <v>872</v>
      </c>
      <c r="Y57" t="s">
        <v>873</v>
      </c>
      <c r="Z57" t="s">
        <v>872</v>
      </c>
      <c r="AA57" t="s">
        <v>873</v>
      </c>
      <c r="AB57" t="s">
        <v>872</v>
      </c>
      <c r="AC57" t="s">
        <v>873</v>
      </c>
      <c r="AD57" t="s">
        <v>872</v>
      </c>
      <c r="AE57" t="s">
        <v>873</v>
      </c>
    </row>
    <row r="58" spans="1:31" x14ac:dyDescent="0.25">
      <c r="A58" s="16">
        <v>38422</v>
      </c>
      <c r="B58" s="32" t="s">
        <v>112</v>
      </c>
      <c r="C58" t="s">
        <v>863</v>
      </c>
      <c r="D58" t="s">
        <v>882</v>
      </c>
      <c r="E58" t="s">
        <v>865</v>
      </c>
      <c r="F58" t="s">
        <v>866</v>
      </c>
      <c r="G58" t="s">
        <v>867</v>
      </c>
      <c r="H58" t="s">
        <v>955</v>
      </c>
      <c r="I58" t="s">
        <v>877</v>
      </c>
      <c r="J58" s="14">
        <v>38460</v>
      </c>
      <c r="K58" s="15">
        <v>51</v>
      </c>
      <c r="L58" s="15" t="s">
        <v>863</v>
      </c>
      <c r="M58" t="s">
        <v>6</v>
      </c>
      <c r="N58" s="15">
        <v>15.28</v>
      </c>
      <c r="O58" s="15">
        <v>11.22</v>
      </c>
      <c r="P58" t="s">
        <v>872</v>
      </c>
      <c r="Q58" t="s">
        <v>873</v>
      </c>
      <c r="R58" t="s">
        <v>872</v>
      </c>
      <c r="S58" t="s">
        <v>873</v>
      </c>
      <c r="T58" t="s">
        <v>872</v>
      </c>
      <c r="U58" t="s">
        <v>873</v>
      </c>
      <c r="V58" t="s">
        <v>872</v>
      </c>
      <c r="W58" t="s">
        <v>873</v>
      </c>
      <c r="X58" t="s">
        <v>872</v>
      </c>
      <c r="Y58" t="s">
        <v>873</v>
      </c>
      <c r="Z58" t="s">
        <v>872</v>
      </c>
      <c r="AA58" t="s">
        <v>873</v>
      </c>
      <c r="AB58" t="s">
        <v>872</v>
      </c>
      <c r="AC58" t="s">
        <v>873</v>
      </c>
      <c r="AD58" t="s">
        <v>872</v>
      </c>
      <c r="AE58" t="s">
        <v>873</v>
      </c>
    </row>
    <row r="59" spans="1:31" x14ac:dyDescent="0.25">
      <c r="A59" s="16">
        <v>38422</v>
      </c>
      <c r="B59" s="32" t="s">
        <v>111</v>
      </c>
      <c r="C59" t="s">
        <v>863</v>
      </c>
      <c r="D59" t="s">
        <v>882</v>
      </c>
      <c r="E59" t="s">
        <v>865</v>
      </c>
      <c r="F59" t="s">
        <v>866</v>
      </c>
      <c r="G59" t="s">
        <v>911</v>
      </c>
      <c r="H59" t="s">
        <v>956</v>
      </c>
      <c r="I59" t="s">
        <v>877</v>
      </c>
      <c r="J59" s="14">
        <v>38433</v>
      </c>
      <c r="K59" s="15">
        <v>16</v>
      </c>
      <c r="L59" s="15" t="s">
        <v>863</v>
      </c>
      <c r="M59" t="s">
        <v>1</v>
      </c>
      <c r="N59" s="15">
        <v>5.48</v>
      </c>
      <c r="O59" s="15">
        <v>3.52</v>
      </c>
      <c r="P59" t="s">
        <v>863</v>
      </c>
      <c r="Q59" t="s">
        <v>957</v>
      </c>
      <c r="R59" t="s">
        <v>865</v>
      </c>
      <c r="S59" t="s">
        <v>958</v>
      </c>
      <c r="T59" t="s">
        <v>872</v>
      </c>
      <c r="U59" t="s">
        <v>873</v>
      </c>
      <c r="V59" t="s">
        <v>872</v>
      </c>
      <c r="W59" t="s">
        <v>873</v>
      </c>
      <c r="X59" t="s">
        <v>872</v>
      </c>
      <c r="Y59" t="s">
        <v>873</v>
      </c>
      <c r="Z59" t="s">
        <v>872</v>
      </c>
      <c r="AA59" t="s">
        <v>873</v>
      </c>
      <c r="AB59" t="s">
        <v>872</v>
      </c>
      <c r="AC59" t="s">
        <v>873</v>
      </c>
      <c r="AD59" t="s">
        <v>872</v>
      </c>
      <c r="AE59" t="s">
        <v>873</v>
      </c>
    </row>
    <row r="60" spans="1:31" x14ac:dyDescent="0.25">
      <c r="A60" s="16">
        <v>38466</v>
      </c>
      <c r="B60" s="32" t="s">
        <v>119</v>
      </c>
      <c r="C60" t="s">
        <v>863</v>
      </c>
      <c r="D60" t="s">
        <v>882</v>
      </c>
      <c r="E60" t="s">
        <v>865</v>
      </c>
      <c r="F60" t="s">
        <v>866</v>
      </c>
      <c r="G60" t="s">
        <v>867</v>
      </c>
      <c r="H60" t="s">
        <v>959</v>
      </c>
      <c r="I60" t="s">
        <v>877</v>
      </c>
      <c r="J60" s="14">
        <v>38657</v>
      </c>
      <c r="K60" s="15">
        <v>89</v>
      </c>
      <c r="L60" s="15" t="s">
        <v>863</v>
      </c>
      <c r="M60" t="s">
        <v>1</v>
      </c>
      <c r="N60" s="15">
        <v>25.92</v>
      </c>
      <c r="O60" s="15">
        <v>19.579999999999998</v>
      </c>
      <c r="P60" t="s">
        <v>872</v>
      </c>
      <c r="Q60" t="s">
        <v>873</v>
      </c>
      <c r="R60" t="s">
        <v>872</v>
      </c>
      <c r="S60" t="s">
        <v>873</v>
      </c>
      <c r="T60" t="s">
        <v>872</v>
      </c>
      <c r="U60" t="s">
        <v>873</v>
      </c>
      <c r="V60" t="s">
        <v>872</v>
      </c>
      <c r="W60" t="s">
        <v>873</v>
      </c>
      <c r="X60" t="s">
        <v>872</v>
      </c>
      <c r="Y60" t="s">
        <v>873</v>
      </c>
      <c r="Z60" t="s">
        <v>872</v>
      </c>
      <c r="AA60" t="s">
        <v>873</v>
      </c>
      <c r="AB60" t="s">
        <v>872</v>
      </c>
      <c r="AC60" t="s">
        <v>873</v>
      </c>
      <c r="AD60" t="s">
        <v>872</v>
      </c>
      <c r="AE60" t="s">
        <v>873</v>
      </c>
    </row>
    <row r="61" spans="1:31" x14ac:dyDescent="0.25">
      <c r="A61" s="16">
        <v>38466</v>
      </c>
      <c r="B61" s="32" t="s">
        <v>116</v>
      </c>
      <c r="C61" t="s">
        <v>863</v>
      </c>
      <c r="D61" t="s">
        <v>882</v>
      </c>
      <c r="E61" t="s">
        <v>865</v>
      </c>
      <c r="F61" t="s">
        <v>866</v>
      </c>
      <c r="G61" t="s">
        <v>960</v>
      </c>
      <c r="H61" t="s">
        <v>961</v>
      </c>
      <c r="I61" t="s">
        <v>877</v>
      </c>
      <c r="J61" s="14">
        <v>38494</v>
      </c>
      <c r="K61" s="15">
        <v>25</v>
      </c>
      <c r="L61" s="15" t="s">
        <v>865</v>
      </c>
      <c r="M61" t="s">
        <v>1</v>
      </c>
      <c r="N61" s="15">
        <v>5.5</v>
      </c>
      <c r="O61" s="15">
        <v>8</v>
      </c>
      <c r="P61" t="s">
        <v>872</v>
      </c>
      <c r="Q61" t="s">
        <v>873</v>
      </c>
      <c r="R61" t="s">
        <v>872</v>
      </c>
      <c r="S61" t="s">
        <v>873</v>
      </c>
      <c r="T61" t="s">
        <v>872</v>
      </c>
      <c r="U61" t="s">
        <v>873</v>
      </c>
      <c r="V61" t="s">
        <v>872</v>
      </c>
      <c r="W61" t="s">
        <v>873</v>
      </c>
      <c r="X61" t="s">
        <v>872</v>
      </c>
      <c r="Y61" t="s">
        <v>873</v>
      </c>
      <c r="Z61" t="s">
        <v>872</v>
      </c>
      <c r="AA61" t="s">
        <v>873</v>
      </c>
      <c r="AB61" t="s">
        <v>872</v>
      </c>
      <c r="AC61" t="s">
        <v>873</v>
      </c>
      <c r="AD61" t="s">
        <v>872</v>
      </c>
      <c r="AE61" t="s">
        <v>873</v>
      </c>
    </row>
    <row r="62" spans="1:31" x14ac:dyDescent="0.25">
      <c r="A62" s="16">
        <v>38466</v>
      </c>
      <c r="B62" s="32" t="s">
        <v>139</v>
      </c>
      <c r="C62" t="s">
        <v>863</v>
      </c>
      <c r="D62" t="s">
        <v>957</v>
      </c>
      <c r="E62" t="s">
        <v>865</v>
      </c>
      <c r="F62" t="s">
        <v>958</v>
      </c>
      <c r="G62" t="s">
        <v>867</v>
      </c>
      <c r="H62" t="s">
        <v>962</v>
      </c>
      <c r="I62" t="s">
        <v>869</v>
      </c>
      <c r="J62" s="14">
        <v>38852</v>
      </c>
      <c r="K62" s="15">
        <v>37</v>
      </c>
      <c r="L62" s="15" t="s">
        <v>863</v>
      </c>
      <c r="M62" t="s">
        <v>1</v>
      </c>
      <c r="N62" s="15">
        <v>11.36</v>
      </c>
      <c r="O62" s="15">
        <v>8.14</v>
      </c>
      <c r="P62" t="s">
        <v>863</v>
      </c>
      <c r="Q62" t="s">
        <v>882</v>
      </c>
      <c r="R62" t="s">
        <v>865</v>
      </c>
      <c r="S62" t="s">
        <v>866</v>
      </c>
      <c r="T62" t="s">
        <v>872</v>
      </c>
      <c r="U62" t="s">
        <v>873</v>
      </c>
      <c r="V62" t="s">
        <v>872</v>
      </c>
      <c r="W62" t="s">
        <v>873</v>
      </c>
      <c r="X62" t="s">
        <v>872</v>
      </c>
      <c r="Y62" t="s">
        <v>873</v>
      </c>
      <c r="Z62" t="s">
        <v>872</v>
      </c>
      <c r="AA62" t="s">
        <v>873</v>
      </c>
      <c r="AB62" t="s">
        <v>872</v>
      </c>
      <c r="AC62" t="s">
        <v>873</v>
      </c>
      <c r="AD62" t="s">
        <v>872</v>
      </c>
      <c r="AE62" t="s">
        <v>873</v>
      </c>
    </row>
    <row r="63" spans="1:31" x14ac:dyDescent="0.25">
      <c r="A63" s="16">
        <v>38466</v>
      </c>
      <c r="B63" s="32" t="s">
        <v>117</v>
      </c>
      <c r="C63" t="s">
        <v>863</v>
      </c>
      <c r="D63" t="s">
        <v>884</v>
      </c>
      <c r="E63" t="s">
        <v>865</v>
      </c>
      <c r="F63" t="s">
        <v>866</v>
      </c>
      <c r="G63" t="s">
        <v>867</v>
      </c>
      <c r="H63" t="s">
        <v>953</v>
      </c>
      <c r="I63" t="s">
        <v>893</v>
      </c>
      <c r="J63" s="14">
        <v>38497</v>
      </c>
      <c r="K63" s="15">
        <v>24</v>
      </c>
      <c r="L63" s="15" t="s">
        <v>865</v>
      </c>
      <c r="M63" t="s">
        <v>6</v>
      </c>
      <c r="N63" s="15">
        <v>2.88</v>
      </c>
      <c r="O63" s="15">
        <v>3.62</v>
      </c>
      <c r="P63" t="s">
        <v>872</v>
      </c>
      <c r="Q63" t="s">
        <v>873</v>
      </c>
      <c r="R63" t="s">
        <v>872</v>
      </c>
      <c r="S63" t="s">
        <v>873</v>
      </c>
      <c r="T63" t="s">
        <v>872</v>
      </c>
      <c r="U63" t="s">
        <v>873</v>
      </c>
      <c r="V63" t="s">
        <v>872</v>
      </c>
      <c r="W63" t="s">
        <v>873</v>
      </c>
      <c r="X63" t="s">
        <v>872</v>
      </c>
      <c r="Y63" t="s">
        <v>873</v>
      </c>
      <c r="Z63" t="s">
        <v>872</v>
      </c>
      <c r="AA63" t="s">
        <v>873</v>
      </c>
      <c r="AB63" t="s">
        <v>872</v>
      </c>
      <c r="AC63" t="s">
        <v>873</v>
      </c>
      <c r="AD63" t="s">
        <v>872</v>
      </c>
      <c r="AE63" t="s">
        <v>873</v>
      </c>
    </row>
    <row r="64" spans="1:31" x14ac:dyDescent="0.25">
      <c r="A64" s="16">
        <v>38472</v>
      </c>
      <c r="B64" s="32" t="s">
        <v>114</v>
      </c>
      <c r="C64" t="s">
        <v>863</v>
      </c>
      <c r="D64" t="s">
        <v>882</v>
      </c>
      <c r="E64" t="s">
        <v>865</v>
      </c>
      <c r="F64" t="s">
        <v>866</v>
      </c>
      <c r="G64" t="s">
        <v>895</v>
      </c>
      <c r="H64" t="s">
        <v>963</v>
      </c>
      <c r="I64" t="s">
        <v>877</v>
      </c>
      <c r="J64" s="14">
        <v>38472</v>
      </c>
      <c r="K64" s="15">
        <v>43</v>
      </c>
      <c r="L64" s="15" t="s">
        <v>865</v>
      </c>
      <c r="M64" t="s">
        <v>7</v>
      </c>
      <c r="N64" s="15">
        <v>10.75</v>
      </c>
      <c r="O64" s="15">
        <v>10.75</v>
      </c>
      <c r="P64" t="s">
        <v>872</v>
      </c>
      <c r="Q64" t="s">
        <v>873</v>
      </c>
      <c r="R64" t="s">
        <v>872</v>
      </c>
      <c r="S64" t="s">
        <v>873</v>
      </c>
      <c r="T64" t="s">
        <v>872</v>
      </c>
      <c r="U64" t="s">
        <v>873</v>
      </c>
      <c r="V64" t="s">
        <v>872</v>
      </c>
      <c r="W64" t="s">
        <v>873</v>
      </c>
      <c r="X64" t="s">
        <v>872</v>
      </c>
      <c r="Y64" t="s">
        <v>873</v>
      </c>
      <c r="Z64" t="s">
        <v>872</v>
      </c>
      <c r="AA64" t="s">
        <v>873</v>
      </c>
      <c r="AB64" t="s">
        <v>872</v>
      </c>
      <c r="AC64" t="s">
        <v>873</v>
      </c>
      <c r="AD64" t="s">
        <v>872</v>
      </c>
      <c r="AE64" t="s">
        <v>873</v>
      </c>
    </row>
    <row r="65" spans="1:31" x14ac:dyDescent="0.25">
      <c r="A65" s="16">
        <v>38497</v>
      </c>
      <c r="B65" s="32" t="s">
        <v>118</v>
      </c>
      <c r="C65" t="s">
        <v>863</v>
      </c>
      <c r="D65" t="s">
        <v>866</v>
      </c>
      <c r="E65" t="s">
        <v>865</v>
      </c>
      <c r="F65" t="s">
        <v>884</v>
      </c>
      <c r="G65" t="s">
        <v>960</v>
      </c>
      <c r="H65" t="s">
        <v>964</v>
      </c>
      <c r="I65" t="s">
        <v>893</v>
      </c>
      <c r="J65" s="14">
        <v>38550</v>
      </c>
      <c r="K65" s="15">
        <v>40</v>
      </c>
      <c r="L65" s="15" t="s">
        <v>865</v>
      </c>
      <c r="M65" t="s">
        <v>1</v>
      </c>
      <c r="N65" s="15">
        <v>4.4000000000000004</v>
      </c>
      <c r="O65" s="15">
        <v>6.1</v>
      </c>
      <c r="P65" t="s">
        <v>872</v>
      </c>
      <c r="Q65" t="s">
        <v>873</v>
      </c>
      <c r="R65" t="s">
        <v>872</v>
      </c>
      <c r="S65" t="s">
        <v>873</v>
      </c>
      <c r="T65" t="s">
        <v>872</v>
      </c>
      <c r="U65" t="s">
        <v>873</v>
      </c>
      <c r="V65" t="s">
        <v>872</v>
      </c>
      <c r="W65" t="s">
        <v>873</v>
      </c>
      <c r="X65" t="s">
        <v>872</v>
      </c>
      <c r="Y65" t="s">
        <v>873</v>
      </c>
      <c r="Z65" t="s">
        <v>872</v>
      </c>
      <c r="AA65" t="s">
        <v>873</v>
      </c>
      <c r="AB65" t="s">
        <v>872</v>
      </c>
      <c r="AC65" t="s">
        <v>873</v>
      </c>
      <c r="AD65" t="s">
        <v>872</v>
      </c>
      <c r="AE65" t="s">
        <v>873</v>
      </c>
    </row>
    <row r="66" spans="1:31" x14ac:dyDescent="0.25">
      <c r="A66" s="16">
        <v>38550</v>
      </c>
      <c r="B66" s="32" t="s">
        <v>619</v>
      </c>
      <c r="C66" t="s">
        <v>863</v>
      </c>
      <c r="D66" t="s">
        <v>866</v>
      </c>
      <c r="E66" t="s">
        <v>865</v>
      </c>
      <c r="F66" t="s">
        <v>965</v>
      </c>
      <c r="G66" t="s">
        <v>899</v>
      </c>
      <c r="H66" t="s">
        <v>966</v>
      </c>
      <c r="I66" t="s">
        <v>893</v>
      </c>
      <c r="J66" s="14">
        <v>38573</v>
      </c>
      <c r="K66" s="15">
        <v>12</v>
      </c>
      <c r="L66" s="15" t="s">
        <v>865</v>
      </c>
      <c r="M66" t="s">
        <v>1</v>
      </c>
      <c r="N66" s="15">
        <v>1.32</v>
      </c>
      <c r="O66" s="15">
        <v>2.1800000000000002</v>
      </c>
      <c r="P66" t="s">
        <v>872</v>
      </c>
      <c r="Q66" t="s">
        <v>873</v>
      </c>
      <c r="R66" t="s">
        <v>872</v>
      </c>
      <c r="S66" t="s">
        <v>873</v>
      </c>
      <c r="T66" t="s">
        <v>872</v>
      </c>
      <c r="U66" t="s">
        <v>873</v>
      </c>
      <c r="V66" t="s">
        <v>872</v>
      </c>
      <c r="W66" t="s">
        <v>873</v>
      </c>
      <c r="X66" t="s">
        <v>872</v>
      </c>
      <c r="Y66" t="s">
        <v>873</v>
      </c>
      <c r="Z66" t="s">
        <v>872</v>
      </c>
      <c r="AA66" t="s">
        <v>873</v>
      </c>
      <c r="AB66" t="s">
        <v>872</v>
      </c>
      <c r="AC66" t="s">
        <v>873</v>
      </c>
      <c r="AD66" t="s">
        <v>872</v>
      </c>
      <c r="AE66" t="s">
        <v>873</v>
      </c>
    </row>
    <row r="67" spans="1:31" x14ac:dyDescent="0.25">
      <c r="A67" s="16">
        <v>38550</v>
      </c>
      <c r="B67" s="32" t="s">
        <v>618</v>
      </c>
      <c r="C67" t="s">
        <v>863</v>
      </c>
      <c r="D67" t="s">
        <v>884</v>
      </c>
      <c r="E67" t="s">
        <v>865</v>
      </c>
      <c r="F67" t="s">
        <v>866</v>
      </c>
      <c r="G67" t="s">
        <v>967</v>
      </c>
      <c r="H67" t="s">
        <v>968</v>
      </c>
      <c r="I67" t="s">
        <v>893</v>
      </c>
      <c r="J67" s="14">
        <v>38557</v>
      </c>
      <c r="K67" s="15">
        <v>20</v>
      </c>
      <c r="L67" s="15" t="s">
        <v>863</v>
      </c>
      <c r="M67" t="s">
        <v>6</v>
      </c>
      <c r="N67" s="15">
        <v>3.1</v>
      </c>
      <c r="O67" s="15">
        <v>2.4</v>
      </c>
      <c r="P67" t="s">
        <v>872</v>
      </c>
      <c r="Q67" t="s">
        <v>873</v>
      </c>
      <c r="R67" t="s">
        <v>872</v>
      </c>
      <c r="S67" t="s">
        <v>873</v>
      </c>
      <c r="T67" t="s">
        <v>872</v>
      </c>
      <c r="U67" t="s">
        <v>873</v>
      </c>
      <c r="V67" t="s">
        <v>872</v>
      </c>
      <c r="W67" t="s">
        <v>873</v>
      </c>
      <c r="X67" t="s">
        <v>872</v>
      </c>
      <c r="Y67" t="s">
        <v>873</v>
      </c>
      <c r="Z67" t="s">
        <v>872</v>
      </c>
      <c r="AA67" t="s">
        <v>873</v>
      </c>
      <c r="AB67" t="s">
        <v>872</v>
      </c>
      <c r="AC67" t="s">
        <v>873</v>
      </c>
      <c r="AD67" t="s">
        <v>872</v>
      </c>
      <c r="AE67" t="s">
        <v>873</v>
      </c>
    </row>
    <row r="68" spans="1:31" x14ac:dyDescent="0.25">
      <c r="A68" s="16">
        <v>38557</v>
      </c>
      <c r="B68" s="32" t="s">
        <v>620</v>
      </c>
      <c r="C68" t="s">
        <v>863</v>
      </c>
      <c r="D68" t="s">
        <v>884</v>
      </c>
      <c r="E68" t="s">
        <v>865</v>
      </c>
      <c r="F68" t="s">
        <v>866</v>
      </c>
      <c r="G68" t="s">
        <v>967</v>
      </c>
      <c r="H68" t="s">
        <v>969</v>
      </c>
      <c r="I68" t="s">
        <v>893</v>
      </c>
      <c r="J68" s="14">
        <v>38578</v>
      </c>
      <c r="K68" s="15">
        <v>20</v>
      </c>
      <c r="L68" s="15" t="s">
        <v>865</v>
      </c>
      <c r="M68" t="s">
        <v>1</v>
      </c>
      <c r="N68" s="15">
        <v>2.2000000000000002</v>
      </c>
      <c r="O68" s="15">
        <v>3.3</v>
      </c>
      <c r="P68" t="s">
        <v>872</v>
      </c>
      <c r="Q68" t="s">
        <v>873</v>
      </c>
      <c r="R68" t="s">
        <v>872</v>
      </c>
      <c r="S68" t="s">
        <v>873</v>
      </c>
      <c r="T68" t="s">
        <v>872</v>
      </c>
      <c r="U68" t="s">
        <v>873</v>
      </c>
      <c r="V68" t="s">
        <v>872</v>
      </c>
      <c r="W68" t="s">
        <v>873</v>
      </c>
      <c r="X68" t="s">
        <v>872</v>
      </c>
      <c r="Y68" t="s">
        <v>873</v>
      </c>
      <c r="Z68" t="s">
        <v>872</v>
      </c>
      <c r="AA68" t="s">
        <v>873</v>
      </c>
      <c r="AB68" t="s">
        <v>872</v>
      </c>
      <c r="AC68" t="s">
        <v>873</v>
      </c>
      <c r="AD68" t="s">
        <v>872</v>
      </c>
      <c r="AE68" t="s">
        <v>873</v>
      </c>
    </row>
    <row r="69" spans="1:31" x14ac:dyDescent="0.25">
      <c r="A69" s="16">
        <v>38582</v>
      </c>
      <c r="B69" s="32" t="s">
        <v>623</v>
      </c>
      <c r="C69" t="s">
        <v>863</v>
      </c>
      <c r="D69" t="s">
        <v>884</v>
      </c>
      <c r="E69" t="s">
        <v>865</v>
      </c>
      <c r="F69" t="s">
        <v>866</v>
      </c>
      <c r="G69" t="s">
        <v>967</v>
      </c>
      <c r="H69" t="s">
        <v>970</v>
      </c>
      <c r="I69" t="s">
        <v>893</v>
      </c>
      <c r="J69" s="14">
        <v>38616</v>
      </c>
      <c r="K69" s="15">
        <v>28</v>
      </c>
      <c r="L69" s="15" t="s">
        <v>863</v>
      </c>
      <c r="M69" t="s">
        <v>1</v>
      </c>
      <c r="N69" s="15">
        <v>4.42</v>
      </c>
      <c r="O69" s="15">
        <v>3.08</v>
      </c>
      <c r="P69" t="s">
        <v>872</v>
      </c>
      <c r="Q69" t="s">
        <v>873</v>
      </c>
      <c r="R69" t="s">
        <v>872</v>
      </c>
      <c r="S69" t="s">
        <v>873</v>
      </c>
      <c r="T69" t="s">
        <v>872</v>
      </c>
      <c r="U69" t="s">
        <v>873</v>
      </c>
      <c r="V69" t="s">
        <v>872</v>
      </c>
      <c r="W69" t="s">
        <v>873</v>
      </c>
      <c r="X69" t="s">
        <v>872</v>
      </c>
      <c r="Y69" t="s">
        <v>873</v>
      </c>
      <c r="Z69" t="s">
        <v>872</v>
      </c>
      <c r="AA69" t="s">
        <v>873</v>
      </c>
      <c r="AB69" t="s">
        <v>872</v>
      </c>
      <c r="AC69" t="s">
        <v>873</v>
      </c>
      <c r="AD69" t="s">
        <v>872</v>
      </c>
      <c r="AE69" t="s">
        <v>873</v>
      </c>
    </row>
    <row r="70" spans="1:31" x14ac:dyDescent="0.25">
      <c r="A70" s="16">
        <v>38588</v>
      </c>
      <c r="B70" s="32" t="s">
        <v>621</v>
      </c>
      <c r="C70" t="s">
        <v>863</v>
      </c>
      <c r="D70" t="s">
        <v>866</v>
      </c>
      <c r="E70" t="s">
        <v>865</v>
      </c>
      <c r="F70" t="s">
        <v>965</v>
      </c>
      <c r="G70" t="s">
        <v>960</v>
      </c>
      <c r="H70" t="s">
        <v>971</v>
      </c>
      <c r="I70" t="s">
        <v>893</v>
      </c>
      <c r="J70" s="14">
        <v>38599</v>
      </c>
      <c r="K70" s="15">
        <v>23</v>
      </c>
      <c r="L70" s="15" t="s">
        <v>872</v>
      </c>
      <c r="M70" t="s">
        <v>7</v>
      </c>
      <c r="N70" s="15">
        <v>2.875</v>
      </c>
      <c r="O70" s="15">
        <v>2.875</v>
      </c>
      <c r="P70" t="s">
        <v>872</v>
      </c>
      <c r="Q70" t="s">
        <v>873</v>
      </c>
      <c r="R70" t="s">
        <v>872</v>
      </c>
      <c r="S70" t="s">
        <v>873</v>
      </c>
      <c r="T70" t="s">
        <v>872</v>
      </c>
      <c r="U70" t="s">
        <v>873</v>
      </c>
      <c r="V70" t="s">
        <v>872</v>
      </c>
      <c r="W70" t="s">
        <v>873</v>
      </c>
      <c r="X70" t="s">
        <v>872</v>
      </c>
      <c r="Y70" t="s">
        <v>873</v>
      </c>
      <c r="Z70" t="s">
        <v>872</v>
      </c>
      <c r="AA70" t="s">
        <v>873</v>
      </c>
      <c r="AB70" t="s">
        <v>872</v>
      </c>
      <c r="AC70" t="s">
        <v>873</v>
      </c>
      <c r="AD70" t="s">
        <v>872</v>
      </c>
      <c r="AE70" t="s">
        <v>873</v>
      </c>
    </row>
    <row r="71" spans="1:31" x14ac:dyDescent="0.25">
      <c r="A71" s="16">
        <v>38600</v>
      </c>
      <c r="B71" s="32" t="s">
        <v>624</v>
      </c>
      <c r="C71" t="s">
        <v>863</v>
      </c>
      <c r="D71" t="s">
        <v>866</v>
      </c>
      <c r="E71" t="s">
        <v>865</v>
      </c>
      <c r="F71" t="s">
        <v>965</v>
      </c>
      <c r="G71" t="s">
        <v>960</v>
      </c>
      <c r="H71" t="s">
        <v>972</v>
      </c>
      <c r="I71" t="s">
        <v>877</v>
      </c>
      <c r="J71" s="14">
        <v>38624</v>
      </c>
      <c r="K71" s="15">
        <v>37</v>
      </c>
      <c r="L71" s="15" t="s">
        <v>865</v>
      </c>
      <c r="M71" t="s">
        <v>1</v>
      </c>
      <c r="N71" s="15">
        <v>8.14</v>
      </c>
      <c r="O71" s="15">
        <v>11.36</v>
      </c>
      <c r="P71" t="s">
        <v>872</v>
      </c>
      <c r="Q71" t="s">
        <v>873</v>
      </c>
      <c r="R71" t="s">
        <v>872</v>
      </c>
      <c r="S71" t="s">
        <v>873</v>
      </c>
      <c r="T71" t="s">
        <v>872</v>
      </c>
      <c r="U71" t="s">
        <v>873</v>
      </c>
      <c r="V71" t="s">
        <v>872</v>
      </c>
      <c r="W71" t="s">
        <v>873</v>
      </c>
      <c r="X71" t="s">
        <v>872</v>
      </c>
      <c r="Y71" t="s">
        <v>873</v>
      </c>
      <c r="Z71" t="s">
        <v>872</v>
      </c>
      <c r="AA71" t="s">
        <v>873</v>
      </c>
      <c r="AB71" t="s">
        <v>872</v>
      </c>
      <c r="AC71" t="s">
        <v>873</v>
      </c>
      <c r="AD71" t="s">
        <v>872</v>
      </c>
      <c r="AE71" t="s">
        <v>873</v>
      </c>
    </row>
    <row r="72" spans="1:31" x14ac:dyDescent="0.25">
      <c r="A72" s="16">
        <v>38602</v>
      </c>
      <c r="B72" s="32" t="s">
        <v>622</v>
      </c>
      <c r="C72" t="s">
        <v>863</v>
      </c>
      <c r="D72" t="s">
        <v>882</v>
      </c>
      <c r="E72" t="s">
        <v>865</v>
      </c>
      <c r="F72" t="s">
        <v>866</v>
      </c>
      <c r="G72" t="s">
        <v>960</v>
      </c>
      <c r="H72" t="s">
        <v>973</v>
      </c>
      <c r="I72" t="s">
        <v>877</v>
      </c>
      <c r="J72" s="14">
        <v>38602</v>
      </c>
      <c r="K72" s="15">
        <v>49</v>
      </c>
      <c r="L72" s="15" t="s">
        <v>863</v>
      </c>
      <c r="M72" t="s">
        <v>1</v>
      </c>
      <c r="N72" s="15">
        <v>14.72</v>
      </c>
      <c r="O72" s="15">
        <v>10.78</v>
      </c>
      <c r="P72" t="s">
        <v>872</v>
      </c>
      <c r="Q72" t="s">
        <v>873</v>
      </c>
      <c r="R72" t="s">
        <v>872</v>
      </c>
      <c r="S72" t="s">
        <v>873</v>
      </c>
      <c r="T72" t="s">
        <v>872</v>
      </c>
      <c r="U72" t="s">
        <v>873</v>
      </c>
      <c r="V72" t="s">
        <v>872</v>
      </c>
      <c r="W72" t="s">
        <v>873</v>
      </c>
      <c r="X72" t="s">
        <v>872</v>
      </c>
      <c r="Y72" t="s">
        <v>873</v>
      </c>
      <c r="Z72" t="s">
        <v>872</v>
      </c>
      <c r="AA72" t="s">
        <v>873</v>
      </c>
      <c r="AB72" t="s">
        <v>872</v>
      </c>
      <c r="AC72" t="s">
        <v>873</v>
      </c>
      <c r="AD72" t="s">
        <v>872</v>
      </c>
      <c r="AE72" t="s">
        <v>873</v>
      </c>
    </row>
    <row r="73" spans="1:31" x14ac:dyDescent="0.25">
      <c r="A73" s="16">
        <v>38616</v>
      </c>
      <c r="B73" s="32" t="s">
        <v>630</v>
      </c>
      <c r="C73" t="s">
        <v>863</v>
      </c>
      <c r="D73" t="s">
        <v>974</v>
      </c>
      <c r="E73" t="s">
        <v>865</v>
      </c>
      <c r="F73" t="s">
        <v>975</v>
      </c>
      <c r="G73" t="s">
        <v>967</v>
      </c>
      <c r="H73" t="s">
        <v>976</v>
      </c>
      <c r="I73" t="s">
        <v>893</v>
      </c>
      <c r="J73" s="14">
        <v>38708</v>
      </c>
      <c r="K73" s="15">
        <v>86</v>
      </c>
      <c r="L73" s="15" t="s">
        <v>863</v>
      </c>
      <c r="M73" t="s">
        <v>1</v>
      </c>
      <c r="N73" s="15">
        <v>12.54</v>
      </c>
      <c r="O73" s="15">
        <v>9.4600000000000009</v>
      </c>
      <c r="P73" t="s">
        <v>872</v>
      </c>
      <c r="Q73" t="s">
        <v>873</v>
      </c>
      <c r="R73" t="s">
        <v>872</v>
      </c>
      <c r="S73" t="s">
        <v>873</v>
      </c>
      <c r="T73" t="s">
        <v>872</v>
      </c>
      <c r="U73" t="s">
        <v>873</v>
      </c>
      <c r="V73" t="s">
        <v>872</v>
      </c>
      <c r="W73" t="s">
        <v>873</v>
      </c>
      <c r="X73" t="s">
        <v>872</v>
      </c>
      <c r="Y73" t="s">
        <v>873</v>
      </c>
      <c r="Z73" t="s">
        <v>872</v>
      </c>
      <c r="AA73" t="s">
        <v>873</v>
      </c>
      <c r="AB73" t="s">
        <v>872</v>
      </c>
      <c r="AC73" t="s">
        <v>873</v>
      </c>
      <c r="AD73" t="s">
        <v>872</v>
      </c>
      <c r="AE73" t="s">
        <v>873</v>
      </c>
    </row>
    <row r="74" spans="1:31" x14ac:dyDescent="0.25">
      <c r="A74" s="16">
        <v>38629</v>
      </c>
      <c r="B74" s="32" t="s">
        <v>625</v>
      </c>
      <c r="C74" t="s">
        <v>863</v>
      </c>
      <c r="D74" t="s">
        <v>977</v>
      </c>
      <c r="E74" t="s">
        <v>865</v>
      </c>
      <c r="F74" t="s">
        <v>975</v>
      </c>
      <c r="G74" t="s">
        <v>867</v>
      </c>
      <c r="H74" t="s">
        <v>978</v>
      </c>
      <c r="I74" t="s">
        <v>893</v>
      </c>
      <c r="J74" s="14">
        <v>38661</v>
      </c>
      <c r="K74" s="15">
        <v>17</v>
      </c>
      <c r="L74" s="15" t="s">
        <v>865</v>
      </c>
      <c r="M74" t="s">
        <v>7</v>
      </c>
      <c r="N74" s="15">
        <v>2.125</v>
      </c>
      <c r="O74" s="15">
        <v>2.125</v>
      </c>
      <c r="P74" t="s">
        <v>872</v>
      </c>
      <c r="Q74" t="s">
        <v>873</v>
      </c>
      <c r="R74" t="s">
        <v>872</v>
      </c>
      <c r="S74" t="s">
        <v>873</v>
      </c>
      <c r="T74" t="s">
        <v>872</v>
      </c>
      <c r="U74" t="s">
        <v>873</v>
      </c>
      <c r="V74" t="s">
        <v>872</v>
      </c>
      <c r="W74" t="s">
        <v>873</v>
      </c>
      <c r="X74" t="s">
        <v>872</v>
      </c>
      <c r="Y74" t="s">
        <v>873</v>
      </c>
      <c r="Z74" t="s">
        <v>872</v>
      </c>
      <c r="AA74" t="s">
        <v>873</v>
      </c>
      <c r="AB74" t="s">
        <v>872</v>
      </c>
      <c r="AC74" t="s">
        <v>873</v>
      </c>
      <c r="AD74" t="s">
        <v>872</v>
      </c>
      <c r="AE74" t="s">
        <v>873</v>
      </c>
    </row>
    <row r="75" spans="1:31" x14ac:dyDescent="0.25">
      <c r="A75" s="16">
        <v>38657</v>
      </c>
      <c r="B75" s="32" t="s">
        <v>631</v>
      </c>
      <c r="C75" t="s">
        <v>863</v>
      </c>
      <c r="D75" t="s">
        <v>979</v>
      </c>
      <c r="E75" t="s">
        <v>865</v>
      </c>
      <c r="F75" t="s">
        <v>975</v>
      </c>
      <c r="G75" t="s">
        <v>967</v>
      </c>
      <c r="H75" t="s">
        <v>980</v>
      </c>
      <c r="I75" t="s">
        <v>877</v>
      </c>
      <c r="J75" s="14">
        <v>38805</v>
      </c>
      <c r="K75" s="15">
        <v>10</v>
      </c>
      <c r="L75" s="15" t="s">
        <v>872</v>
      </c>
      <c r="M75" t="s">
        <v>7</v>
      </c>
      <c r="N75" s="15">
        <v>2.5</v>
      </c>
      <c r="O75" s="15">
        <v>2.5</v>
      </c>
      <c r="P75" t="s">
        <v>863</v>
      </c>
      <c r="Q75" t="s">
        <v>981</v>
      </c>
      <c r="R75" t="s">
        <v>863</v>
      </c>
      <c r="S75" t="s">
        <v>982</v>
      </c>
      <c r="T75" t="s">
        <v>863</v>
      </c>
      <c r="U75" t="s">
        <v>983</v>
      </c>
      <c r="V75" t="s">
        <v>865</v>
      </c>
      <c r="W75" t="s">
        <v>974</v>
      </c>
      <c r="X75" t="s">
        <v>865</v>
      </c>
      <c r="Y75" t="s">
        <v>984</v>
      </c>
      <c r="Z75" t="s">
        <v>865</v>
      </c>
      <c r="AA75" t="s">
        <v>888</v>
      </c>
      <c r="AB75" t="s">
        <v>872</v>
      </c>
      <c r="AC75" t="s">
        <v>873</v>
      </c>
      <c r="AD75" t="s">
        <v>872</v>
      </c>
      <c r="AE75" t="s">
        <v>873</v>
      </c>
    </row>
    <row r="76" spans="1:31" x14ac:dyDescent="0.25">
      <c r="A76" s="16">
        <v>38659</v>
      </c>
      <c r="B76" s="32" t="s">
        <v>629</v>
      </c>
      <c r="C76" t="s">
        <v>863</v>
      </c>
      <c r="D76" t="s">
        <v>979</v>
      </c>
      <c r="E76" t="s">
        <v>865</v>
      </c>
      <c r="F76" t="s">
        <v>975</v>
      </c>
      <c r="G76" t="s">
        <v>967</v>
      </c>
      <c r="H76" t="s">
        <v>985</v>
      </c>
      <c r="I76" t="s">
        <v>877</v>
      </c>
      <c r="J76" s="14">
        <v>38703</v>
      </c>
      <c r="K76" s="15">
        <v>36</v>
      </c>
      <c r="L76" s="15" t="s">
        <v>865</v>
      </c>
      <c r="M76" t="s">
        <v>1</v>
      </c>
      <c r="N76" s="15">
        <v>7.92</v>
      </c>
      <c r="O76" s="15">
        <v>11.08</v>
      </c>
      <c r="P76" t="s">
        <v>872</v>
      </c>
      <c r="Q76" t="s">
        <v>873</v>
      </c>
      <c r="R76" t="s">
        <v>872</v>
      </c>
      <c r="S76" t="s">
        <v>873</v>
      </c>
      <c r="T76" t="s">
        <v>872</v>
      </c>
      <c r="U76" t="s">
        <v>873</v>
      </c>
      <c r="V76" t="s">
        <v>872</v>
      </c>
      <c r="W76" t="s">
        <v>873</v>
      </c>
      <c r="X76" t="s">
        <v>872</v>
      </c>
      <c r="Y76" t="s">
        <v>873</v>
      </c>
      <c r="Z76" t="s">
        <v>872</v>
      </c>
      <c r="AA76" t="s">
        <v>873</v>
      </c>
      <c r="AB76" t="s">
        <v>872</v>
      </c>
      <c r="AC76" t="s">
        <v>873</v>
      </c>
      <c r="AD76" t="s">
        <v>872</v>
      </c>
      <c r="AE76" t="s">
        <v>873</v>
      </c>
    </row>
    <row r="77" spans="1:31" x14ac:dyDescent="0.25">
      <c r="A77" s="16">
        <v>38661</v>
      </c>
      <c r="B77" s="32" t="s">
        <v>627</v>
      </c>
      <c r="C77" t="s">
        <v>863</v>
      </c>
      <c r="D77" t="s">
        <v>977</v>
      </c>
      <c r="E77" t="s">
        <v>865</v>
      </c>
      <c r="F77" t="s">
        <v>975</v>
      </c>
      <c r="G77" t="s">
        <v>867</v>
      </c>
      <c r="H77" t="s">
        <v>986</v>
      </c>
      <c r="I77" t="s">
        <v>893</v>
      </c>
      <c r="J77" s="14">
        <v>38685</v>
      </c>
      <c r="K77" s="15">
        <v>20</v>
      </c>
      <c r="L77" s="15" t="s">
        <v>865</v>
      </c>
      <c r="M77" t="s">
        <v>1</v>
      </c>
      <c r="N77" s="15">
        <v>2.2000000000000002</v>
      </c>
      <c r="O77" s="15">
        <v>3.3</v>
      </c>
      <c r="P77" t="s">
        <v>872</v>
      </c>
      <c r="Q77" t="s">
        <v>873</v>
      </c>
      <c r="R77" t="s">
        <v>872</v>
      </c>
      <c r="S77" t="s">
        <v>873</v>
      </c>
      <c r="T77" t="s">
        <v>872</v>
      </c>
      <c r="U77" t="s">
        <v>873</v>
      </c>
      <c r="V77" t="s">
        <v>872</v>
      </c>
      <c r="W77" t="s">
        <v>873</v>
      </c>
      <c r="X77" t="s">
        <v>872</v>
      </c>
      <c r="Y77" t="s">
        <v>873</v>
      </c>
      <c r="Z77" t="s">
        <v>872</v>
      </c>
      <c r="AA77" t="s">
        <v>873</v>
      </c>
      <c r="AB77" t="s">
        <v>872</v>
      </c>
      <c r="AC77" t="s">
        <v>873</v>
      </c>
      <c r="AD77" t="s">
        <v>872</v>
      </c>
      <c r="AE77" t="s">
        <v>873</v>
      </c>
    </row>
    <row r="78" spans="1:31" x14ac:dyDescent="0.25">
      <c r="A78" s="16">
        <v>38667</v>
      </c>
      <c r="B78" s="32" t="s">
        <v>626</v>
      </c>
      <c r="C78" t="s">
        <v>863</v>
      </c>
      <c r="D78" t="s">
        <v>979</v>
      </c>
      <c r="E78" t="s">
        <v>865</v>
      </c>
      <c r="F78" t="s">
        <v>975</v>
      </c>
      <c r="G78" t="s">
        <v>960</v>
      </c>
      <c r="H78" t="s">
        <v>972</v>
      </c>
      <c r="I78" t="s">
        <v>877</v>
      </c>
      <c r="J78" s="14">
        <v>38667</v>
      </c>
      <c r="K78" s="15">
        <v>37</v>
      </c>
      <c r="L78" s="15" t="s">
        <v>865</v>
      </c>
      <c r="M78" t="s">
        <v>1</v>
      </c>
      <c r="N78" s="15">
        <v>8.14</v>
      </c>
      <c r="O78" s="15">
        <v>11.36</v>
      </c>
      <c r="P78" t="s">
        <v>872</v>
      </c>
      <c r="Q78" t="s">
        <v>873</v>
      </c>
      <c r="R78" t="s">
        <v>872</v>
      </c>
      <c r="S78" t="s">
        <v>873</v>
      </c>
      <c r="T78" t="s">
        <v>872</v>
      </c>
      <c r="U78" t="s">
        <v>873</v>
      </c>
      <c r="V78" t="s">
        <v>872</v>
      </c>
      <c r="W78" t="s">
        <v>873</v>
      </c>
      <c r="X78" t="s">
        <v>872</v>
      </c>
      <c r="Y78" t="s">
        <v>873</v>
      </c>
      <c r="Z78" t="s">
        <v>872</v>
      </c>
      <c r="AA78" t="s">
        <v>873</v>
      </c>
      <c r="AB78" t="s">
        <v>872</v>
      </c>
      <c r="AC78" t="s">
        <v>873</v>
      </c>
      <c r="AD78" t="s">
        <v>872</v>
      </c>
      <c r="AE78" t="s">
        <v>873</v>
      </c>
    </row>
    <row r="79" spans="1:31" x14ac:dyDescent="0.25">
      <c r="A79" s="16">
        <v>38686</v>
      </c>
      <c r="B79" s="32" t="s">
        <v>628</v>
      </c>
      <c r="C79" t="s">
        <v>863</v>
      </c>
      <c r="D79" t="s">
        <v>987</v>
      </c>
      <c r="E79" t="s">
        <v>865</v>
      </c>
      <c r="F79" t="s">
        <v>975</v>
      </c>
      <c r="G79" t="s">
        <v>917</v>
      </c>
      <c r="H79" t="s">
        <v>988</v>
      </c>
      <c r="I79" t="s">
        <v>877</v>
      </c>
      <c r="J79" s="14">
        <v>38686</v>
      </c>
      <c r="K79" s="15">
        <v>25</v>
      </c>
      <c r="L79" s="15" t="s">
        <v>865</v>
      </c>
      <c r="M79" t="s">
        <v>7</v>
      </c>
      <c r="N79" s="15">
        <v>6.25</v>
      </c>
      <c r="O79" s="15">
        <v>6.25</v>
      </c>
      <c r="P79" t="s">
        <v>872</v>
      </c>
      <c r="Q79" t="s">
        <v>873</v>
      </c>
      <c r="R79" t="s">
        <v>872</v>
      </c>
      <c r="S79" t="s">
        <v>873</v>
      </c>
      <c r="T79" t="s">
        <v>872</v>
      </c>
      <c r="U79" t="s">
        <v>873</v>
      </c>
      <c r="V79" t="s">
        <v>872</v>
      </c>
      <c r="W79" t="s">
        <v>873</v>
      </c>
      <c r="X79" t="s">
        <v>872</v>
      </c>
      <c r="Y79" t="s">
        <v>873</v>
      </c>
      <c r="Z79" t="s">
        <v>872</v>
      </c>
      <c r="AA79" t="s">
        <v>873</v>
      </c>
      <c r="AB79" t="s">
        <v>872</v>
      </c>
      <c r="AC79" t="s">
        <v>873</v>
      </c>
      <c r="AD79" t="s">
        <v>872</v>
      </c>
      <c r="AE79" t="s">
        <v>873</v>
      </c>
    </row>
    <row r="80" spans="1:31" x14ac:dyDescent="0.25">
      <c r="A80" s="16">
        <v>38696</v>
      </c>
      <c r="B80" s="32" t="s">
        <v>124</v>
      </c>
      <c r="C80" t="s">
        <v>863</v>
      </c>
      <c r="D80" t="s">
        <v>979</v>
      </c>
      <c r="E80" t="s">
        <v>865</v>
      </c>
      <c r="F80" t="s">
        <v>975</v>
      </c>
      <c r="G80" t="s">
        <v>960</v>
      </c>
      <c r="H80" t="s">
        <v>989</v>
      </c>
      <c r="I80" t="s">
        <v>877</v>
      </c>
      <c r="J80" s="14">
        <v>38752</v>
      </c>
      <c r="K80" s="15">
        <v>65</v>
      </c>
      <c r="L80" s="15" t="s">
        <v>863</v>
      </c>
      <c r="M80" t="s">
        <v>7</v>
      </c>
      <c r="N80" s="15">
        <v>16.25</v>
      </c>
      <c r="O80" s="15">
        <v>16.25</v>
      </c>
      <c r="P80" t="s">
        <v>872</v>
      </c>
      <c r="Q80" t="s">
        <v>873</v>
      </c>
      <c r="R80" t="s">
        <v>872</v>
      </c>
      <c r="S80" t="s">
        <v>873</v>
      </c>
      <c r="T80" t="s">
        <v>872</v>
      </c>
      <c r="U80" t="s">
        <v>873</v>
      </c>
      <c r="V80" t="s">
        <v>872</v>
      </c>
      <c r="W80" t="s">
        <v>873</v>
      </c>
      <c r="X80" t="s">
        <v>872</v>
      </c>
      <c r="Y80" t="s">
        <v>873</v>
      </c>
      <c r="Z80" t="s">
        <v>872</v>
      </c>
      <c r="AA80" t="s">
        <v>873</v>
      </c>
      <c r="AB80" t="s">
        <v>872</v>
      </c>
      <c r="AC80" t="s">
        <v>873</v>
      </c>
      <c r="AD80" t="s">
        <v>872</v>
      </c>
      <c r="AE80" t="s">
        <v>873</v>
      </c>
    </row>
    <row r="81" spans="1:31" x14ac:dyDescent="0.25">
      <c r="A81" s="16">
        <v>38703</v>
      </c>
      <c r="B81" s="32" t="s">
        <v>121</v>
      </c>
      <c r="C81" t="s">
        <v>863</v>
      </c>
      <c r="D81" t="s">
        <v>979</v>
      </c>
      <c r="E81" t="s">
        <v>865</v>
      </c>
      <c r="F81" t="s">
        <v>975</v>
      </c>
      <c r="G81" t="s">
        <v>967</v>
      </c>
      <c r="H81" t="s">
        <v>990</v>
      </c>
      <c r="I81" t="s">
        <v>877</v>
      </c>
      <c r="J81" s="14">
        <v>38719</v>
      </c>
      <c r="K81" s="15">
        <v>26</v>
      </c>
      <c r="L81" s="15" t="s">
        <v>863</v>
      </c>
      <c r="M81" t="s">
        <v>1</v>
      </c>
      <c r="N81" s="15">
        <v>8.2799999999999994</v>
      </c>
      <c r="O81" s="15">
        <v>5.72</v>
      </c>
      <c r="P81" t="s">
        <v>872</v>
      </c>
      <c r="Q81" t="s">
        <v>873</v>
      </c>
      <c r="R81" t="s">
        <v>872</v>
      </c>
      <c r="S81" t="s">
        <v>873</v>
      </c>
      <c r="T81" t="s">
        <v>872</v>
      </c>
      <c r="U81" t="s">
        <v>873</v>
      </c>
      <c r="V81" t="s">
        <v>872</v>
      </c>
      <c r="W81" t="s">
        <v>873</v>
      </c>
      <c r="X81" t="s">
        <v>872</v>
      </c>
      <c r="Y81" t="s">
        <v>873</v>
      </c>
      <c r="Z81" t="s">
        <v>872</v>
      </c>
      <c r="AA81" t="s">
        <v>873</v>
      </c>
      <c r="AB81" t="s">
        <v>872</v>
      </c>
      <c r="AC81" t="s">
        <v>873</v>
      </c>
      <c r="AD81" t="s">
        <v>872</v>
      </c>
      <c r="AE81" t="s">
        <v>873</v>
      </c>
    </row>
    <row r="82" spans="1:31" x14ac:dyDescent="0.25">
      <c r="A82" s="16">
        <v>38714</v>
      </c>
      <c r="B82" s="32" t="s">
        <v>125</v>
      </c>
      <c r="C82" t="s">
        <v>863</v>
      </c>
      <c r="D82" t="s">
        <v>975</v>
      </c>
      <c r="E82" t="s">
        <v>865</v>
      </c>
      <c r="F82" t="s">
        <v>977</v>
      </c>
      <c r="G82" t="s">
        <v>867</v>
      </c>
      <c r="H82" t="s">
        <v>991</v>
      </c>
      <c r="I82" t="s">
        <v>893</v>
      </c>
      <c r="J82" s="14">
        <v>38753</v>
      </c>
      <c r="K82" s="15">
        <v>47</v>
      </c>
      <c r="L82" s="15" t="s">
        <v>863</v>
      </c>
      <c r="M82" t="s">
        <v>1</v>
      </c>
      <c r="N82" s="15">
        <v>7.08</v>
      </c>
      <c r="O82" s="15">
        <v>5.17</v>
      </c>
      <c r="P82" t="s">
        <v>872</v>
      </c>
      <c r="Q82" t="s">
        <v>873</v>
      </c>
      <c r="R82" t="s">
        <v>872</v>
      </c>
      <c r="S82" t="s">
        <v>873</v>
      </c>
      <c r="T82" t="s">
        <v>872</v>
      </c>
      <c r="U82" t="s">
        <v>873</v>
      </c>
      <c r="V82" t="s">
        <v>872</v>
      </c>
      <c r="W82" t="s">
        <v>873</v>
      </c>
      <c r="X82" t="s">
        <v>872</v>
      </c>
      <c r="Y82" t="s">
        <v>873</v>
      </c>
      <c r="Z82" t="s">
        <v>872</v>
      </c>
      <c r="AA82" t="s">
        <v>873</v>
      </c>
      <c r="AB82" t="s">
        <v>872</v>
      </c>
      <c r="AC82" t="s">
        <v>873</v>
      </c>
      <c r="AD82" t="s">
        <v>872</v>
      </c>
      <c r="AE82" t="s">
        <v>873</v>
      </c>
    </row>
    <row r="83" spans="1:31" x14ac:dyDescent="0.25">
      <c r="A83" s="16">
        <v>38720</v>
      </c>
      <c r="B83" s="32" t="s">
        <v>123</v>
      </c>
      <c r="C83" t="s">
        <v>863</v>
      </c>
      <c r="D83" t="s">
        <v>979</v>
      </c>
      <c r="E83" t="s">
        <v>865</v>
      </c>
      <c r="F83" t="s">
        <v>975</v>
      </c>
      <c r="G83" t="s">
        <v>967</v>
      </c>
      <c r="H83" t="s">
        <v>992</v>
      </c>
      <c r="I83" t="s">
        <v>877</v>
      </c>
      <c r="J83" s="14">
        <v>38733</v>
      </c>
      <c r="K83" s="15">
        <v>18</v>
      </c>
      <c r="L83" s="15" t="s">
        <v>863</v>
      </c>
      <c r="M83" t="s">
        <v>1</v>
      </c>
      <c r="N83" s="15">
        <v>6.04</v>
      </c>
      <c r="O83" s="15">
        <v>3.96</v>
      </c>
      <c r="P83" t="s">
        <v>872</v>
      </c>
      <c r="Q83" t="s">
        <v>873</v>
      </c>
      <c r="R83" t="s">
        <v>872</v>
      </c>
      <c r="S83" t="s">
        <v>873</v>
      </c>
      <c r="T83" t="s">
        <v>872</v>
      </c>
      <c r="U83" t="s">
        <v>873</v>
      </c>
      <c r="V83" t="s">
        <v>872</v>
      </c>
      <c r="W83" t="s">
        <v>873</v>
      </c>
      <c r="X83" t="s">
        <v>872</v>
      </c>
      <c r="Y83" t="s">
        <v>873</v>
      </c>
      <c r="Z83" t="s">
        <v>872</v>
      </c>
      <c r="AA83" t="s">
        <v>873</v>
      </c>
      <c r="AB83" t="s">
        <v>872</v>
      </c>
      <c r="AC83" t="s">
        <v>873</v>
      </c>
      <c r="AD83" t="s">
        <v>872</v>
      </c>
      <c r="AE83" t="s">
        <v>873</v>
      </c>
    </row>
    <row r="84" spans="1:31" x14ac:dyDescent="0.25">
      <c r="A84" s="16">
        <v>38720</v>
      </c>
      <c r="B84" s="32" t="s">
        <v>127</v>
      </c>
      <c r="C84" t="s">
        <v>863</v>
      </c>
      <c r="D84" t="s">
        <v>974</v>
      </c>
      <c r="E84" t="s">
        <v>865</v>
      </c>
      <c r="F84" t="s">
        <v>975</v>
      </c>
      <c r="G84" t="s">
        <v>960</v>
      </c>
      <c r="H84" t="s">
        <v>993</v>
      </c>
      <c r="I84" t="s">
        <v>893</v>
      </c>
      <c r="J84" s="14">
        <v>38760</v>
      </c>
      <c r="K84" s="15">
        <v>26</v>
      </c>
      <c r="L84" s="15" t="s">
        <v>863</v>
      </c>
      <c r="M84" t="s">
        <v>1</v>
      </c>
      <c r="N84" s="15">
        <v>4.1399999999999997</v>
      </c>
      <c r="O84" s="15">
        <v>2.86</v>
      </c>
      <c r="P84" t="s">
        <v>872</v>
      </c>
      <c r="Q84" t="s">
        <v>873</v>
      </c>
      <c r="R84" t="s">
        <v>872</v>
      </c>
      <c r="S84" t="s">
        <v>873</v>
      </c>
      <c r="T84" t="s">
        <v>872</v>
      </c>
      <c r="U84" t="s">
        <v>873</v>
      </c>
      <c r="V84" t="s">
        <v>872</v>
      </c>
      <c r="W84" t="s">
        <v>873</v>
      </c>
      <c r="X84" t="s">
        <v>872</v>
      </c>
      <c r="Y84" t="s">
        <v>873</v>
      </c>
      <c r="Z84" t="s">
        <v>872</v>
      </c>
      <c r="AA84" t="s">
        <v>873</v>
      </c>
      <c r="AB84" t="s">
        <v>872</v>
      </c>
      <c r="AC84" t="s">
        <v>873</v>
      </c>
      <c r="AD84" t="s">
        <v>872</v>
      </c>
      <c r="AE84" t="s">
        <v>873</v>
      </c>
    </row>
    <row r="85" spans="1:31" x14ac:dyDescent="0.25">
      <c r="A85" s="16">
        <v>38730</v>
      </c>
      <c r="B85" s="32" t="s">
        <v>122</v>
      </c>
      <c r="C85" t="s">
        <v>863</v>
      </c>
      <c r="D85" t="s">
        <v>975</v>
      </c>
      <c r="E85" t="s">
        <v>865</v>
      </c>
      <c r="F85" t="s">
        <v>994</v>
      </c>
      <c r="G85" t="s">
        <v>911</v>
      </c>
      <c r="H85" t="s">
        <v>995</v>
      </c>
      <c r="I85" t="s">
        <v>877</v>
      </c>
      <c r="J85" s="14">
        <v>38730</v>
      </c>
      <c r="K85" s="15">
        <v>14</v>
      </c>
      <c r="L85" s="15" t="s">
        <v>865</v>
      </c>
      <c r="M85" t="s">
        <v>1</v>
      </c>
      <c r="N85" s="15">
        <v>3.08</v>
      </c>
      <c r="O85" s="15">
        <v>4.92</v>
      </c>
      <c r="P85" t="s">
        <v>872</v>
      </c>
      <c r="Q85" t="s">
        <v>873</v>
      </c>
      <c r="R85" t="s">
        <v>872</v>
      </c>
      <c r="S85" t="s">
        <v>873</v>
      </c>
      <c r="T85" t="s">
        <v>872</v>
      </c>
      <c r="U85" t="s">
        <v>873</v>
      </c>
      <c r="V85" t="s">
        <v>872</v>
      </c>
      <c r="W85" t="s">
        <v>873</v>
      </c>
      <c r="X85" t="s">
        <v>872</v>
      </c>
      <c r="Y85" t="s">
        <v>873</v>
      </c>
      <c r="Z85" t="s">
        <v>872</v>
      </c>
      <c r="AA85" t="s">
        <v>873</v>
      </c>
      <c r="AB85" t="s">
        <v>872</v>
      </c>
      <c r="AC85" t="s">
        <v>873</v>
      </c>
      <c r="AD85" t="s">
        <v>872</v>
      </c>
      <c r="AE85" t="s">
        <v>873</v>
      </c>
    </row>
    <row r="86" spans="1:31" x14ac:dyDescent="0.25">
      <c r="A86" s="16">
        <v>38733</v>
      </c>
      <c r="B86" s="32" t="s">
        <v>126</v>
      </c>
      <c r="C86" t="s">
        <v>863</v>
      </c>
      <c r="D86" t="s">
        <v>979</v>
      </c>
      <c r="E86" t="s">
        <v>865</v>
      </c>
      <c r="F86" t="s">
        <v>975</v>
      </c>
      <c r="G86" t="s">
        <v>967</v>
      </c>
      <c r="H86" t="s">
        <v>996</v>
      </c>
      <c r="I86" t="s">
        <v>877</v>
      </c>
      <c r="J86" s="14">
        <v>38756</v>
      </c>
      <c r="K86" s="15">
        <v>15</v>
      </c>
      <c r="L86" s="15" t="s">
        <v>865</v>
      </c>
      <c r="M86" t="s">
        <v>7</v>
      </c>
      <c r="N86" s="15">
        <v>3.75</v>
      </c>
      <c r="O86" s="15">
        <v>3.75</v>
      </c>
      <c r="P86" t="s">
        <v>872</v>
      </c>
      <c r="Q86" t="s">
        <v>873</v>
      </c>
      <c r="R86" t="s">
        <v>872</v>
      </c>
      <c r="S86" t="s">
        <v>873</v>
      </c>
      <c r="T86" t="s">
        <v>872</v>
      </c>
      <c r="U86" t="s">
        <v>873</v>
      </c>
      <c r="V86" t="s">
        <v>872</v>
      </c>
      <c r="W86" t="s">
        <v>873</v>
      </c>
      <c r="X86" t="s">
        <v>872</v>
      </c>
      <c r="Y86" t="s">
        <v>873</v>
      </c>
      <c r="Z86" t="s">
        <v>872</v>
      </c>
      <c r="AA86" t="s">
        <v>873</v>
      </c>
      <c r="AB86" t="s">
        <v>872</v>
      </c>
      <c r="AC86" t="s">
        <v>873</v>
      </c>
      <c r="AD86" t="s">
        <v>872</v>
      </c>
      <c r="AE86" t="s">
        <v>873</v>
      </c>
    </row>
    <row r="87" spans="1:31" x14ac:dyDescent="0.25">
      <c r="A87" s="16">
        <v>38752</v>
      </c>
      <c r="B87" s="32" t="s">
        <v>133</v>
      </c>
      <c r="C87" t="s">
        <v>863</v>
      </c>
      <c r="D87" t="s">
        <v>979</v>
      </c>
      <c r="E87" t="s">
        <v>865</v>
      </c>
      <c r="F87" t="s">
        <v>975</v>
      </c>
      <c r="G87" t="s">
        <v>960</v>
      </c>
      <c r="H87" t="s">
        <v>997</v>
      </c>
      <c r="I87" t="s">
        <v>877</v>
      </c>
      <c r="J87" s="14">
        <v>38801</v>
      </c>
      <c r="K87" s="15">
        <v>39</v>
      </c>
      <c r="L87" s="15" t="s">
        <v>863</v>
      </c>
      <c r="M87" t="s">
        <v>1</v>
      </c>
      <c r="N87" s="15">
        <v>11.92</v>
      </c>
      <c r="O87" s="15">
        <v>8.58</v>
      </c>
      <c r="P87" t="s">
        <v>872</v>
      </c>
      <c r="Q87" t="s">
        <v>873</v>
      </c>
      <c r="R87" t="s">
        <v>872</v>
      </c>
      <c r="S87" t="s">
        <v>873</v>
      </c>
      <c r="T87" t="s">
        <v>872</v>
      </c>
      <c r="U87" t="s">
        <v>873</v>
      </c>
      <c r="V87" t="s">
        <v>872</v>
      </c>
      <c r="W87" t="s">
        <v>873</v>
      </c>
      <c r="X87" t="s">
        <v>872</v>
      </c>
      <c r="Y87" t="s">
        <v>873</v>
      </c>
      <c r="Z87" t="s">
        <v>872</v>
      </c>
      <c r="AA87" t="s">
        <v>873</v>
      </c>
      <c r="AB87" t="s">
        <v>872</v>
      </c>
      <c r="AC87" t="s">
        <v>873</v>
      </c>
      <c r="AD87" t="s">
        <v>872</v>
      </c>
      <c r="AE87" t="s">
        <v>873</v>
      </c>
    </row>
    <row r="88" spans="1:31" x14ac:dyDescent="0.25">
      <c r="A88" s="16">
        <v>38763</v>
      </c>
      <c r="B88" s="32" t="s">
        <v>135</v>
      </c>
      <c r="C88" t="s">
        <v>863</v>
      </c>
      <c r="D88" t="s">
        <v>977</v>
      </c>
      <c r="E88" t="s">
        <v>865</v>
      </c>
      <c r="F88" t="s">
        <v>975</v>
      </c>
      <c r="G88" t="s">
        <v>960</v>
      </c>
      <c r="H88" t="s">
        <v>993</v>
      </c>
      <c r="I88" t="s">
        <v>893</v>
      </c>
      <c r="J88" s="14">
        <v>38808</v>
      </c>
      <c r="K88" s="15">
        <v>32</v>
      </c>
      <c r="L88" s="15" t="s">
        <v>865</v>
      </c>
      <c r="M88" t="s">
        <v>6</v>
      </c>
      <c r="N88" s="15">
        <v>3.84</v>
      </c>
      <c r="O88" s="15">
        <v>4.66</v>
      </c>
      <c r="P88" t="s">
        <v>872</v>
      </c>
      <c r="Q88" t="s">
        <v>873</v>
      </c>
      <c r="R88" t="s">
        <v>872</v>
      </c>
      <c r="S88" t="s">
        <v>873</v>
      </c>
      <c r="T88" t="s">
        <v>872</v>
      </c>
      <c r="U88" t="s">
        <v>873</v>
      </c>
      <c r="V88" t="s">
        <v>872</v>
      </c>
      <c r="W88" t="s">
        <v>873</v>
      </c>
      <c r="X88" t="s">
        <v>872</v>
      </c>
      <c r="Y88" t="s">
        <v>873</v>
      </c>
      <c r="Z88" t="s">
        <v>872</v>
      </c>
      <c r="AA88" t="s">
        <v>873</v>
      </c>
      <c r="AB88" t="s">
        <v>872</v>
      </c>
      <c r="AC88" t="s">
        <v>873</v>
      </c>
      <c r="AD88" t="s">
        <v>872</v>
      </c>
      <c r="AE88" t="s">
        <v>873</v>
      </c>
    </row>
    <row r="89" spans="1:31" x14ac:dyDescent="0.25">
      <c r="A89" s="16">
        <v>38766</v>
      </c>
      <c r="B89" s="32" t="s">
        <v>129</v>
      </c>
      <c r="C89" t="s">
        <v>863</v>
      </c>
      <c r="D89" t="s">
        <v>998</v>
      </c>
      <c r="E89" t="s">
        <v>865</v>
      </c>
      <c r="F89" t="s">
        <v>975</v>
      </c>
      <c r="G89" t="s">
        <v>967</v>
      </c>
      <c r="H89" t="s">
        <v>999</v>
      </c>
      <c r="I89" t="s">
        <v>877</v>
      </c>
      <c r="J89" s="14">
        <v>38769</v>
      </c>
      <c r="K89" s="15">
        <v>18</v>
      </c>
      <c r="L89" s="15" t="s">
        <v>865</v>
      </c>
      <c r="M89" t="s">
        <v>1</v>
      </c>
      <c r="N89" s="15">
        <v>3.96</v>
      </c>
      <c r="O89" s="15">
        <v>6.04</v>
      </c>
      <c r="P89" t="s">
        <v>872</v>
      </c>
      <c r="Q89" t="s">
        <v>873</v>
      </c>
      <c r="R89" t="s">
        <v>872</v>
      </c>
      <c r="S89" t="s">
        <v>873</v>
      </c>
      <c r="T89" t="s">
        <v>872</v>
      </c>
      <c r="U89" t="s">
        <v>873</v>
      </c>
      <c r="V89" t="s">
        <v>872</v>
      </c>
      <c r="W89" t="s">
        <v>873</v>
      </c>
      <c r="X89" t="s">
        <v>872</v>
      </c>
      <c r="Y89" t="s">
        <v>873</v>
      </c>
      <c r="Z89" t="s">
        <v>872</v>
      </c>
      <c r="AA89" t="s">
        <v>873</v>
      </c>
      <c r="AB89" t="s">
        <v>872</v>
      </c>
      <c r="AC89" t="s">
        <v>873</v>
      </c>
      <c r="AD89" t="s">
        <v>872</v>
      </c>
      <c r="AE89" t="s">
        <v>873</v>
      </c>
    </row>
    <row r="90" spans="1:31" x14ac:dyDescent="0.25">
      <c r="A90" s="16">
        <v>38766</v>
      </c>
      <c r="B90" s="32" t="s">
        <v>128</v>
      </c>
      <c r="C90" t="s">
        <v>863</v>
      </c>
      <c r="D90" t="s">
        <v>1000</v>
      </c>
      <c r="E90" t="s">
        <v>865</v>
      </c>
      <c r="F90" t="s">
        <v>975</v>
      </c>
      <c r="G90" t="s">
        <v>967</v>
      </c>
      <c r="H90" t="s">
        <v>1001</v>
      </c>
      <c r="I90" t="s">
        <v>877</v>
      </c>
      <c r="J90" s="14">
        <v>38766</v>
      </c>
      <c r="K90" s="15">
        <v>12</v>
      </c>
      <c r="L90" s="15" t="s">
        <v>865</v>
      </c>
      <c r="M90" t="s">
        <v>6</v>
      </c>
      <c r="N90" s="15">
        <v>2.88</v>
      </c>
      <c r="O90" s="15">
        <v>4.12</v>
      </c>
      <c r="P90" t="s">
        <v>872</v>
      </c>
      <c r="Q90" t="s">
        <v>873</v>
      </c>
      <c r="R90" t="s">
        <v>872</v>
      </c>
      <c r="S90" t="s">
        <v>873</v>
      </c>
      <c r="T90" t="s">
        <v>872</v>
      </c>
      <c r="U90" t="s">
        <v>873</v>
      </c>
      <c r="V90" t="s">
        <v>872</v>
      </c>
      <c r="W90" t="s">
        <v>873</v>
      </c>
      <c r="X90" t="s">
        <v>872</v>
      </c>
      <c r="Y90" t="s">
        <v>873</v>
      </c>
      <c r="Z90" t="s">
        <v>872</v>
      </c>
      <c r="AA90" t="s">
        <v>873</v>
      </c>
      <c r="AB90" t="s">
        <v>872</v>
      </c>
      <c r="AC90" t="s">
        <v>873</v>
      </c>
      <c r="AD90" t="s">
        <v>872</v>
      </c>
      <c r="AE90" t="s">
        <v>873</v>
      </c>
    </row>
    <row r="91" spans="1:31" x14ac:dyDescent="0.25">
      <c r="A91" s="16">
        <v>38768</v>
      </c>
      <c r="B91" s="32" t="s">
        <v>131</v>
      </c>
      <c r="C91" t="s">
        <v>863</v>
      </c>
      <c r="D91" t="s">
        <v>1000</v>
      </c>
      <c r="E91" t="s">
        <v>865</v>
      </c>
      <c r="F91" t="s">
        <v>975</v>
      </c>
      <c r="G91" t="s">
        <v>967</v>
      </c>
      <c r="H91" t="s">
        <v>1002</v>
      </c>
      <c r="I91" t="s">
        <v>877</v>
      </c>
      <c r="J91" s="14">
        <v>38787</v>
      </c>
      <c r="K91" s="15">
        <v>21</v>
      </c>
      <c r="L91" s="15" t="s">
        <v>865</v>
      </c>
      <c r="M91" t="s">
        <v>6</v>
      </c>
      <c r="N91" s="15">
        <v>5.04</v>
      </c>
      <c r="O91" s="15">
        <v>6.46</v>
      </c>
      <c r="P91" t="s">
        <v>872</v>
      </c>
      <c r="Q91" t="s">
        <v>873</v>
      </c>
      <c r="R91" t="s">
        <v>872</v>
      </c>
      <c r="S91" t="s">
        <v>873</v>
      </c>
      <c r="T91" t="s">
        <v>872</v>
      </c>
      <c r="U91" t="s">
        <v>873</v>
      </c>
      <c r="V91" t="s">
        <v>872</v>
      </c>
      <c r="W91" t="s">
        <v>873</v>
      </c>
      <c r="X91" t="s">
        <v>872</v>
      </c>
      <c r="Y91" t="s">
        <v>873</v>
      </c>
      <c r="Z91" t="s">
        <v>872</v>
      </c>
      <c r="AA91" t="s">
        <v>873</v>
      </c>
      <c r="AB91" t="s">
        <v>872</v>
      </c>
      <c r="AC91" t="s">
        <v>873</v>
      </c>
      <c r="AD91" t="s">
        <v>872</v>
      </c>
      <c r="AE91" t="s">
        <v>873</v>
      </c>
    </row>
    <row r="92" spans="1:31" x14ac:dyDescent="0.25">
      <c r="A92" s="16">
        <v>38769</v>
      </c>
      <c r="B92" s="32" t="s">
        <v>132</v>
      </c>
      <c r="C92" t="s">
        <v>863</v>
      </c>
      <c r="D92" t="s">
        <v>1003</v>
      </c>
      <c r="E92" t="s">
        <v>865</v>
      </c>
      <c r="F92" t="s">
        <v>975</v>
      </c>
      <c r="G92" t="s">
        <v>867</v>
      </c>
      <c r="H92" t="s">
        <v>1004</v>
      </c>
      <c r="I92" t="s">
        <v>877</v>
      </c>
      <c r="J92" s="14">
        <v>38787</v>
      </c>
      <c r="K92" s="15">
        <v>44</v>
      </c>
      <c r="L92" s="15" t="s">
        <v>865</v>
      </c>
      <c r="M92" t="s">
        <v>7</v>
      </c>
      <c r="N92" s="15">
        <v>11</v>
      </c>
      <c r="O92" s="15">
        <v>11</v>
      </c>
      <c r="P92" t="s">
        <v>872</v>
      </c>
      <c r="Q92" t="s">
        <v>873</v>
      </c>
      <c r="R92" t="s">
        <v>872</v>
      </c>
      <c r="S92" t="s">
        <v>873</v>
      </c>
      <c r="T92" t="s">
        <v>872</v>
      </c>
      <c r="U92" t="s">
        <v>873</v>
      </c>
      <c r="V92" t="s">
        <v>872</v>
      </c>
      <c r="W92" t="s">
        <v>873</v>
      </c>
      <c r="X92" t="s">
        <v>872</v>
      </c>
      <c r="Y92" t="s">
        <v>873</v>
      </c>
      <c r="Z92" t="s">
        <v>872</v>
      </c>
      <c r="AA92" t="s">
        <v>873</v>
      </c>
      <c r="AB92" t="s">
        <v>872</v>
      </c>
      <c r="AC92" t="s">
        <v>873</v>
      </c>
      <c r="AD92" t="s">
        <v>872</v>
      </c>
      <c r="AE92" t="s">
        <v>873</v>
      </c>
    </row>
    <row r="93" spans="1:31" x14ac:dyDescent="0.25">
      <c r="A93" s="16">
        <v>38784</v>
      </c>
      <c r="B93" s="32" t="s">
        <v>130</v>
      </c>
      <c r="C93" t="s">
        <v>863</v>
      </c>
      <c r="D93" t="s">
        <v>1005</v>
      </c>
      <c r="E93" t="s">
        <v>865</v>
      </c>
      <c r="F93" t="s">
        <v>975</v>
      </c>
      <c r="G93" t="s">
        <v>930</v>
      </c>
      <c r="H93" t="s">
        <v>1006</v>
      </c>
      <c r="I93" t="s">
        <v>877</v>
      </c>
      <c r="J93" s="14">
        <v>38784</v>
      </c>
      <c r="K93" s="15">
        <v>10</v>
      </c>
      <c r="L93" s="15" t="s">
        <v>865</v>
      </c>
      <c r="M93" t="s">
        <v>1</v>
      </c>
      <c r="N93" s="15">
        <v>2.2000000000000002</v>
      </c>
      <c r="O93" s="15">
        <v>3.8</v>
      </c>
      <c r="P93" t="s">
        <v>872</v>
      </c>
      <c r="Q93" t="s">
        <v>873</v>
      </c>
      <c r="R93" t="s">
        <v>872</v>
      </c>
      <c r="S93" t="s">
        <v>873</v>
      </c>
      <c r="T93" t="s">
        <v>872</v>
      </c>
      <c r="U93" t="s">
        <v>873</v>
      </c>
      <c r="V93" t="s">
        <v>872</v>
      </c>
      <c r="W93" t="s">
        <v>873</v>
      </c>
      <c r="X93" t="s">
        <v>872</v>
      </c>
      <c r="Y93" t="s">
        <v>873</v>
      </c>
      <c r="Z93" t="s">
        <v>872</v>
      </c>
      <c r="AA93" t="s">
        <v>873</v>
      </c>
      <c r="AB93" t="s">
        <v>872</v>
      </c>
      <c r="AC93" t="s">
        <v>873</v>
      </c>
      <c r="AD93" t="s">
        <v>872</v>
      </c>
      <c r="AE93" t="s">
        <v>873</v>
      </c>
    </row>
    <row r="94" spans="1:31" x14ac:dyDescent="0.25">
      <c r="A94" s="16">
        <v>38795</v>
      </c>
      <c r="B94" s="32" t="s">
        <v>136</v>
      </c>
      <c r="C94" t="s">
        <v>863</v>
      </c>
      <c r="D94" t="s">
        <v>1000</v>
      </c>
      <c r="E94" t="s">
        <v>865</v>
      </c>
      <c r="F94" t="s">
        <v>975</v>
      </c>
      <c r="G94" t="s">
        <v>967</v>
      </c>
      <c r="H94" t="s">
        <v>1007</v>
      </c>
      <c r="I94" t="s">
        <v>877</v>
      </c>
      <c r="J94" s="14">
        <v>38809</v>
      </c>
      <c r="K94" s="15">
        <v>15</v>
      </c>
      <c r="L94" s="15" t="s">
        <v>863</v>
      </c>
      <c r="M94" t="s">
        <v>1</v>
      </c>
      <c r="N94" s="15">
        <v>5.2</v>
      </c>
      <c r="O94" s="15">
        <v>3.3</v>
      </c>
      <c r="P94" t="s">
        <v>872</v>
      </c>
      <c r="Q94" t="s">
        <v>873</v>
      </c>
      <c r="R94" t="s">
        <v>872</v>
      </c>
      <c r="S94" t="s">
        <v>873</v>
      </c>
      <c r="T94" t="s">
        <v>872</v>
      </c>
      <c r="U94" t="s">
        <v>873</v>
      </c>
      <c r="V94" t="s">
        <v>872</v>
      </c>
      <c r="W94" t="s">
        <v>873</v>
      </c>
      <c r="X94" t="s">
        <v>872</v>
      </c>
      <c r="Y94" t="s">
        <v>873</v>
      </c>
      <c r="Z94" t="s">
        <v>872</v>
      </c>
      <c r="AA94" t="s">
        <v>873</v>
      </c>
      <c r="AB94" t="s">
        <v>872</v>
      </c>
      <c r="AC94" t="s">
        <v>873</v>
      </c>
      <c r="AD94" t="s">
        <v>872</v>
      </c>
      <c r="AE94" t="s">
        <v>873</v>
      </c>
    </row>
    <row r="95" spans="1:31" x14ac:dyDescent="0.25">
      <c r="A95" s="16">
        <v>38802</v>
      </c>
      <c r="B95" s="32" t="s">
        <v>134</v>
      </c>
      <c r="C95" t="s">
        <v>863</v>
      </c>
      <c r="D95" t="s">
        <v>1008</v>
      </c>
      <c r="E95" t="s">
        <v>865</v>
      </c>
      <c r="F95" t="s">
        <v>975</v>
      </c>
      <c r="G95" t="s">
        <v>930</v>
      </c>
      <c r="H95" t="s">
        <v>1009</v>
      </c>
      <c r="I95" t="s">
        <v>877</v>
      </c>
      <c r="J95" s="14">
        <v>38802</v>
      </c>
      <c r="K95" s="15">
        <v>10</v>
      </c>
      <c r="L95" s="15" t="s">
        <v>863</v>
      </c>
      <c r="M95" t="s">
        <v>1</v>
      </c>
      <c r="N95" s="15">
        <v>3.8</v>
      </c>
      <c r="O95" s="15">
        <v>2.2000000000000002</v>
      </c>
      <c r="P95" t="s">
        <v>872</v>
      </c>
      <c r="Q95" t="s">
        <v>873</v>
      </c>
      <c r="R95" t="s">
        <v>872</v>
      </c>
      <c r="S95" t="s">
        <v>873</v>
      </c>
      <c r="T95" t="s">
        <v>872</v>
      </c>
      <c r="U95" t="s">
        <v>873</v>
      </c>
      <c r="V95" t="s">
        <v>872</v>
      </c>
      <c r="W95" t="s">
        <v>873</v>
      </c>
      <c r="X95" t="s">
        <v>872</v>
      </c>
      <c r="Y95" t="s">
        <v>873</v>
      </c>
      <c r="Z95" t="s">
        <v>872</v>
      </c>
      <c r="AA95" t="s">
        <v>873</v>
      </c>
      <c r="AB95" t="s">
        <v>872</v>
      </c>
      <c r="AC95" t="s">
        <v>873</v>
      </c>
      <c r="AD95" t="s">
        <v>872</v>
      </c>
      <c r="AE95" t="s">
        <v>873</v>
      </c>
    </row>
    <row r="96" spans="1:31" x14ac:dyDescent="0.25">
      <c r="A96" s="16">
        <v>38803</v>
      </c>
      <c r="B96" s="32" t="s">
        <v>147</v>
      </c>
      <c r="C96" t="s">
        <v>863</v>
      </c>
      <c r="D96" t="s">
        <v>1000</v>
      </c>
      <c r="E96" t="s">
        <v>865</v>
      </c>
      <c r="F96" t="s">
        <v>975</v>
      </c>
      <c r="G96" t="s">
        <v>960</v>
      </c>
      <c r="H96" t="s">
        <v>1010</v>
      </c>
      <c r="I96" t="s">
        <v>877</v>
      </c>
      <c r="J96" s="14">
        <v>38913</v>
      </c>
      <c r="K96" s="15">
        <v>43</v>
      </c>
      <c r="L96" s="15" t="s">
        <v>865</v>
      </c>
      <c r="M96" t="s">
        <v>1</v>
      </c>
      <c r="N96" s="15">
        <v>9.4600000000000009</v>
      </c>
      <c r="O96" s="15">
        <v>13.04</v>
      </c>
      <c r="P96" t="s">
        <v>872</v>
      </c>
      <c r="Q96" t="s">
        <v>873</v>
      </c>
      <c r="R96" t="s">
        <v>872</v>
      </c>
      <c r="S96" t="s">
        <v>873</v>
      </c>
      <c r="T96" t="s">
        <v>872</v>
      </c>
      <c r="U96" t="s">
        <v>873</v>
      </c>
      <c r="V96" t="s">
        <v>872</v>
      </c>
      <c r="W96" t="s">
        <v>873</v>
      </c>
      <c r="X96" t="s">
        <v>872</v>
      </c>
      <c r="Y96" t="s">
        <v>873</v>
      </c>
      <c r="Z96" t="s">
        <v>872</v>
      </c>
      <c r="AA96" t="s">
        <v>873</v>
      </c>
      <c r="AB96" t="s">
        <v>872</v>
      </c>
      <c r="AC96" t="s">
        <v>873</v>
      </c>
      <c r="AD96" t="s">
        <v>872</v>
      </c>
      <c r="AE96" t="s">
        <v>873</v>
      </c>
    </row>
    <row r="97" spans="1:31" x14ac:dyDescent="0.25">
      <c r="A97" s="16">
        <v>38805</v>
      </c>
      <c r="B97" s="32" t="s">
        <v>141</v>
      </c>
      <c r="C97" t="s">
        <v>863</v>
      </c>
      <c r="D97" t="s">
        <v>1011</v>
      </c>
      <c r="E97" t="s">
        <v>865</v>
      </c>
      <c r="F97" t="s">
        <v>974</v>
      </c>
      <c r="G97" t="s">
        <v>960</v>
      </c>
      <c r="H97" t="s">
        <v>993</v>
      </c>
      <c r="I97" t="s">
        <v>869</v>
      </c>
      <c r="J97" s="14">
        <v>38857</v>
      </c>
      <c r="K97" s="15">
        <v>32</v>
      </c>
      <c r="L97" s="15" t="s">
        <v>872</v>
      </c>
      <c r="M97" t="s">
        <v>7</v>
      </c>
      <c r="N97" s="15">
        <v>8</v>
      </c>
      <c r="O97" s="15">
        <v>8</v>
      </c>
      <c r="P97" t="s">
        <v>863</v>
      </c>
      <c r="Q97" t="s">
        <v>1012</v>
      </c>
      <c r="R97" t="s">
        <v>865</v>
      </c>
      <c r="S97" t="s">
        <v>975</v>
      </c>
      <c r="T97" t="s">
        <v>872</v>
      </c>
      <c r="U97" t="s">
        <v>873</v>
      </c>
      <c r="V97" t="s">
        <v>872</v>
      </c>
      <c r="W97" t="s">
        <v>873</v>
      </c>
      <c r="X97" t="s">
        <v>872</v>
      </c>
      <c r="Y97" t="s">
        <v>873</v>
      </c>
      <c r="Z97" t="s">
        <v>872</v>
      </c>
      <c r="AA97" t="s">
        <v>873</v>
      </c>
      <c r="AB97" t="s">
        <v>872</v>
      </c>
      <c r="AC97" t="s">
        <v>873</v>
      </c>
      <c r="AD97" t="s">
        <v>872</v>
      </c>
      <c r="AE97" t="s">
        <v>873</v>
      </c>
    </row>
    <row r="98" spans="1:31" x14ac:dyDescent="0.25">
      <c r="A98" s="16">
        <v>38809</v>
      </c>
      <c r="B98" s="32" t="s">
        <v>140</v>
      </c>
      <c r="C98" t="s">
        <v>863</v>
      </c>
      <c r="D98" t="s">
        <v>1000</v>
      </c>
      <c r="E98" t="s">
        <v>865</v>
      </c>
      <c r="F98" t="s">
        <v>975</v>
      </c>
      <c r="G98" t="s">
        <v>967</v>
      </c>
      <c r="H98" t="s">
        <v>1013</v>
      </c>
      <c r="I98" t="s">
        <v>877</v>
      </c>
      <c r="J98" s="14">
        <v>38852</v>
      </c>
      <c r="K98" s="15">
        <v>20</v>
      </c>
      <c r="L98" s="15" t="s">
        <v>863</v>
      </c>
      <c r="M98" t="s">
        <v>1</v>
      </c>
      <c r="N98" s="15">
        <v>6.6</v>
      </c>
      <c r="O98" s="15">
        <v>4.4000000000000004</v>
      </c>
      <c r="P98" t="s">
        <v>872</v>
      </c>
      <c r="Q98" t="s">
        <v>873</v>
      </c>
      <c r="R98" t="s">
        <v>872</v>
      </c>
      <c r="S98" t="s">
        <v>873</v>
      </c>
      <c r="T98" t="s">
        <v>872</v>
      </c>
      <c r="U98" t="s">
        <v>873</v>
      </c>
      <c r="V98" t="s">
        <v>872</v>
      </c>
      <c r="W98" t="s">
        <v>873</v>
      </c>
      <c r="X98" t="s">
        <v>872</v>
      </c>
      <c r="Y98" t="s">
        <v>873</v>
      </c>
      <c r="Z98" t="s">
        <v>872</v>
      </c>
      <c r="AA98" t="s">
        <v>873</v>
      </c>
      <c r="AB98" t="s">
        <v>872</v>
      </c>
      <c r="AC98" t="s">
        <v>873</v>
      </c>
      <c r="AD98" t="s">
        <v>872</v>
      </c>
      <c r="AE98" t="s">
        <v>873</v>
      </c>
    </row>
    <row r="99" spans="1:31" x14ac:dyDescent="0.25">
      <c r="A99" s="16">
        <v>38817</v>
      </c>
      <c r="B99" s="32" t="s">
        <v>137</v>
      </c>
      <c r="C99" t="s">
        <v>863</v>
      </c>
      <c r="D99" t="s">
        <v>1008</v>
      </c>
      <c r="E99" t="s">
        <v>865</v>
      </c>
      <c r="F99" t="s">
        <v>975</v>
      </c>
      <c r="G99" t="s">
        <v>911</v>
      </c>
      <c r="H99" t="s">
        <v>1014</v>
      </c>
      <c r="I99" t="s">
        <v>877</v>
      </c>
      <c r="J99" s="14">
        <v>38829</v>
      </c>
      <c r="K99" s="15">
        <v>11</v>
      </c>
      <c r="L99" s="15" t="s">
        <v>863</v>
      </c>
      <c r="M99" t="s">
        <v>1</v>
      </c>
      <c r="N99" s="15">
        <v>4.08</v>
      </c>
      <c r="O99" s="15">
        <v>2.42</v>
      </c>
      <c r="P99" t="s">
        <v>872</v>
      </c>
      <c r="Q99" t="s">
        <v>873</v>
      </c>
      <c r="R99" t="s">
        <v>872</v>
      </c>
      <c r="S99" t="s">
        <v>873</v>
      </c>
      <c r="T99" t="s">
        <v>872</v>
      </c>
      <c r="U99" t="s">
        <v>873</v>
      </c>
      <c r="V99" t="s">
        <v>872</v>
      </c>
      <c r="W99" t="s">
        <v>873</v>
      </c>
      <c r="X99" t="s">
        <v>872</v>
      </c>
      <c r="Y99" t="s">
        <v>873</v>
      </c>
      <c r="Z99" t="s">
        <v>872</v>
      </c>
      <c r="AA99" t="s">
        <v>873</v>
      </c>
      <c r="AB99" t="s">
        <v>872</v>
      </c>
      <c r="AC99" t="s">
        <v>873</v>
      </c>
      <c r="AD99" t="s">
        <v>872</v>
      </c>
      <c r="AE99" t="s">
        <v>873</v>
      </c>
    </row>
    <row r="100" spans="1:31" x14ac:dyDescent="0.25">
      <c r="A100" s="16">
        <v>38823</v>
      </c>
      <c r="B100" s="32" t="s">
        <v>138</v>
      </c>
      <c r="C100" t="s">
        <v>863</v>
      </c>
      <c r="D100" t="s">
        <v>1008</v>
      </c>
      <c r="E100" t="s">
        <v>865</v>
      </c>
      <c r="F100" t="s">
        <v>975</v>
      </c>
      <c r="G100" t="s">
        <v>911</v>
      </c>
      <c r="H100" t="s">
        <v>1015</v>
      </c>
      <c r="I100" t="s">
        <v>877</v>
      </c>
      <c r="J100" s="14">
        <v>38829</v>
      </c>
      <c r="K100" s="15">
        <v>20</v>
      </c>
      <c r="L100" s="15" t="s">
        <v>872</v>
      </c>
      <c r="M100" t="s">
        <v>7</v>
      </c>
      <c r="N100" s="15">
        <v>5</v>
      </c>
      <c r="O100" s="15">
        <v>5</v>
      </c>
      <c r="P100" t="s">
        <v>872</v>
      </c>
      <c r="Q100" t="s">
        <v>873</v>
      </c>
      <c r="R100" t="s">
        <v>872</v>
      </c>
      <c r="S100" t="s">
        <v>873</v>
      </c>
      <c r="T100" t="s">
        <v>872</v>
      </c>
      <c r="U100" t="s">
        <v>873</v>
      </c>
      <c r="V100" t="s">
        <v>872</v>
      </c>
      <c r="W100" t="s">
        <v>873</v>
      </c>
      <c r="X100" t="s">
        <v>872</v>
      </c>
      <c r="Y100" t="s">
        <v>873</v>
      </c>
      <c r="Z100" t="s">
        <v>872</v>
      </c>
      <c r="AA100" t="s">
        <v>873</v>
      </c>
      <c r="AB100" t="s">
        <v>872</v>
      </c>
      <c r="AC100" t="s">
        <v>873</v>
      </c>
      <c r="AD100" t="s">
        <v>872</v>
      </c>
      <c r="AE100" t="s">
        <v>873</v>
      </c>
    </row>
    <row r="101" spans="1:31" x14ac:dyDescent="0.25">
      <c r="A101" s="16">
        <v>38831</v>
      </c>
      <c r="B101" s="32" t="s">
        <v>143</v>
      </c>
      <c r="C101" t="s">
        <v>863</v>
      </c>
      <c r="D101" t="s">
        <v>1008</v>
      </c>
      <c r="E101" t="s">
        <v>865</v>
      </c>
      <c r="F101" t="s">
        <v>975</v>
      </c>
      <c r="G101" t="s">
        <v>911</v>
      </c>
      <c r="H101" t="s">
        <v>1016</v>
      </c>
      <c r="I101" t="s">
        <v>877</v>
      </c>
      <c r="J101" s="14">
        <v>38886</v>
      </c>
      <c r="K101" s="15">
        <v>57</v>
      </c>
      <c r="L101" s="15" t="s">
        <v>865</v>
      </c>
      <c r="M101" t="s">
        <v>1</v>
      </c>
      <c r="N101" s="15">
        <v>12.54</v>
      </c>
      <c r="O101" s="15">
        <v>16.96</v>
      </c>
      <c r="P101" t="s">
        <v>872</v>
      </c>
      <c r="Q101" t="s">
        <v>873</v>
      </c>
      <c r="R101" t="s">
        <v>872</v>
      </c>
      <c r="S101" t="s">
        <v>873</v>
      </c>
      <c r="T101" t="s">
        <v>872</v>
      </c>
      <c r="U101" t="s">
        <v>873</v>
      </c>
      <c r="V101" t="s">
        <v>872</v>
      </c>
      <c r="W101" t="s">
        <v>873</v>
      </c>
      <c r="X101" t="s">
        <v>872</v>
      </c>
      <c r="Y101" t="s">
        <v>873</v>
      </c>
      <c r="Z101" t="s">
        <v>872</v>
      </c>
      <c r="AA101" t="s">
        <v>873</v>
      </c>
      <c r="AB101" t="s">
        <v>872</v>
      </c>
      <c r="AC101" t="s">
        <v>873</v>
      </c>
      <c r="AD101" t="s">
        <v>872</v>
      </c>
      <c r="AE101" t="s">
        <v>873</v>
      </c>
    </row>
    <row r="102" spans="1:31" x14ac:dyDescent="0.25">
      <c r="A102" s="16">
        <v>38858</v>
      </c>
      <c r="B102" s="32" t="s">
        <v>145</v>
      </c>
      <c r="C102" t="s">
        <v>863</v>
      </c>
      <c r="D102" t="s">
        <v>1000</v>
      </c>
      <c r="E102" t="s">
        <v>865</v>
      </c>
      <c r="F102" t="s">
        <v>975</v>
      </c>
      <c r="G102" t="s">
        <v>867</v>
      </c>
      <c r="H102" t="s">
        <v>1017</v>
      </c>
      <c r="I102" t="s">
        <v>877</v>
      </c>
      <c r="J102" s="14">
        <v>38907</v>
      </c>
      <c r="K102" s="15">
        <v>18</v>
      </c>
      <c r="L102" s="15" t="s">
        <v>863</v>
      </c>
      <c r="M102" t="s">
        <v>1</v>
      </c>
      <c r="N102" s="15">
        <v>5.04</v>
      </c>
      <c r="O102" s="15">
        <v>3.96</v>
      </c>
      <c r="P102" t="s">
        <v>872</v>
      </c>
      <c r="Q102" t="s">
        <v>873</v>
      </c>
      <c r="R102" t="s">
        <v>872</v>
      </c>
      <c r="S102" t="s">
        <v>873</v>
      </c>
      <c r="T102" t="s">
        <v>872</v>
      </c>
      <c r="U102" t="s">
        <v>873</v>
      </c>
      <c r="V102" t="s">
        <v>872</v>
      </c>
      <c r="W102" t="s">
        <v>873</v>
      </c>
      <c r="X102" t="s">
        <v>872</v>
      </c>
      <c r="Y102" t="s">
        <v>873</v>
      </c>
      <c r="Z102" t="s">
        <v>872</v>
      </c>
      <c r="AA102" t="s">
        <v>873</v>
      </c>
      <c r="AB102" t="s">
        <v>872</v>
      </c>
      <c r="AC102" t="s">
        <v>873</v>
      </c>
      <c r="AD102" t="s">
        <v>872</v>
      </c>
      <c r="AE102" t="s">
        <v>873</v>
      </c>
    </row>
    <row r="103" spans="1:31" x14ac:dyDescent="0.25">
      <c r="A103" s="16">
        <v>38864</v>
      </c>
      <c r="B103" s="32" t="s">
        <v>142</v>
      </c>
      <c r="C103" t="s">
        <v>863</v>
      </c>
      <c r="D103" t="s">
        <v>975</v>
      </c>
      <c r="E103" t="s">
        <v>865</v>
      </c>
      <c r="F103" t="s">
        <v>977</v>
      </c>
      <c r="G103" t="s">
        <v>895</v>
      </c>
      <c r="H103" t="s">
        <v>1018</v>
      </c>
      <c r="I103" t="s">
        <v>893</v>
      </c>
      <c r="J103" s="14">
        <v>38873</v>
      </c>
      <c r="K103" s="15">
        <v>15</v>
      </c>
      <c r="L103" s="15" t="s">
        <v>872</v>
      </c>
      <c r="M103" t="s">
        <v>7</v>
      </c>
      <c r="N103" s="15">
        <v>1.875</v>
      </c>
      <c r="O103" s="15">
        <v>1.875</v>
      </c>
      <c r="P103" t="s">
        <v>872</v>
      </c>
      <c r="Q103" t="s">
        <v>873</v>
      </c>
      <c r="R103" t="s">
        <v>872</v>
      </c>
      <c r="S103" t="s">
        <v>873</v>
      </c>
      <c r="T103" t="s">
        <v>872</v>
      </c>
      <c r="U103" t="s">
        <v>873</v>
      </c>
      <c r="V103" t="s">
        <v>872</v>
      </c>
      <c r="W103" t="s">
        <v>873</v>
      </c>
      <c r="X103" t="s">
        <v>872</v>
      </c>
      <c r="Y103" t="s">
        <v>873</v>
      </c>
      <c r="Z103" t="s">
        <v>872</v>
      </c>
      <c r="AA103" t="s">
        <v>873</v>
      </c>
      <c r="AB103" t="s">
        <v>872</v>
      </c>
      <c r="AC103" t="s">
        <v>873</v>
      </c>
      <c r="AD103" t="s">
        <v>872</v>
      </c>
      <c r="AE103" t="s">
        <v>873</v>
      </c>
    </row>
    <row r="104" spans="1:31" x14ac:dyDescent="0.25">
      <c r="A104" s="16">
        <v>38882</v>
      </c>
      <c r="B104" s="32" t="s">
        <v>146</v>
      </c>
      <c r="C104" t="s">
        <v>863</v>
      </c>
      <c r="D104" t="s">
        <v>1019</v>
      </c>
      <c r="E104" t="s">
        <v>865</v>
      </c>
      <c r="F104" t="s">
        <v>975</v>
      </c>
      <c r="G104" t="s">
        <v>867</v>
      </c>
      <c r="H104" t="s">
        <v>1020</v>
      </c>
      <c r="I104" t="s">
        <v>877</v>
      </c>
      <c r="J104" s="14">
        <v>38913</v>
      </c>
      <c r="K104" s="15">
        <v>15</v>
      </c>
      <c r="L104" s="15" t="s">
        <v>872</v>
      </c>
      <c r="M104" t="s">
        <v>7</v>
      </c>
      <c r="N104" s="15">
        <v>3.75</v>
      </c>
      <c r="O104" s="15">
        <v>3.75</v>
      </c>
      <c r="P104" t="s">
        <v>872</v>
      </c>
      <c r="Q104" t="s">
        <v>873</v>
      </c>
      <c r="R104" t="s">
        <v>872</v>
      </c>
      <c r="S104" t="s">
        <v>873</v>
      </c>
      <c r="T104" t="s">
        <v>872</v>
      </c>
      <c r="U104" t="s">
        <v>873</v>
      </c>
      <c r="V104" t="s">
        <v>872</v>
      </c>
      <c r="W104" t="s">
        <v>873</v>
      </c>
      <c r="X104" t="s">
        <v>872</v>
      </c>
      <c r="Y104" t="s">
        <v>873</v>
      </c>
      <c r="Z104" t="s">
        <v>872</v>
      </c>
      <c r="AA104" t="s">
        <v>873</v>
      </c>
      <c r="AB104" t="s">
        <v>872</v>
      </c>
      <c r="AC104" t="s">
        <v>873</v>
      </c>
      <c r="AD104" t="s">
        <v>872</v>
      </c>
      <c r="AE104" t="s">
        <v>873</v>
      </c>
    </row>
    <row r="105" spans="1:31" x14ac:dyDescent="0.25">
      <c r="A105" s="16">
        <v>38885</v>
      </c>
      <c r="B105" s="32" t="s">
        <v>149</v>
      </c>
      <c r="C105" t="s">
        <v>863</v>
      </c>
      <c r="D105" t="s">
        <v>977</v>
      </c>
      <c r="E105" t="s">
        <v>865</v>
      </c>
      <c r="F105" t="s">
        <v>975</v>
      </c>
      <c r="G105" t="s">
        <v>897</v>
      </c>
      <c r="H105" t="s">
        <v>1021</v>
      </c>
      <c r="I105" t="s">
        <v>893</v>
      </c>
      <c r="J105" s="14">
        <v>38921</v>
      </c>
      <c r="K105" s="15">
        <v>30</v>
      </c>
      <c r="L105" s="15" t="s">
        <v>865</v>
      </c>
      <c r="M105" t="s">
        <v>7</v>
      </c>
      <c r="N105" s="15">
        <v>3.75</v>
      </c>
      <c r="O105" s="15">
        <v>3.75</v>
      </c>
      <c r="P105" t="s">
        <v>872</v>
      </c>
      <c r="Q105" t="s">
        <v>873</v>
      </c>
      <c r="R105" t="s">
        <v>872</v>
      </c>
      <c r="S105" t="s">
        <v>873</v>
      </c>
      <c r="T105" t="s">
        <v>872</v>
      </c>
      <c r="U105" t="s">
        <v>873</v>
      </c>
      <c r="V105" t="s">
        <v>872</v>
      </c>
      <c r="W105" t="s">
        <v>873</v>
      </c>
      <c r="X105" t="s">
        <v>872</v>
      </c>
      <c r="Y105" t="s">
        <v>873</v>
      </c>
      <c r="Z105" t="s">
        <v>872</v>
      </c>
      <c r="AA105" t="s">
        <v>873</v>
      </c>
      <c r="AB105" t="s">
        <v>872</v>
      </c>
      <c r="AC105" t="s">
        <v>873</v>
      </c>
      <c r="AD105" t="s">
        <v>872</v>
      </c>
      <c r="AE105" t="s">
        <v>873</v>
      </c>
    </row>
    <row r="106" spans="1:31" x14ac:dyDescent="0.25">
      <c r="A106" s="16">
        <v>38886</v>
      </c>
      <c r="B106" s="32" t="s">
        <v>144</v>
      </c>
      <c r="C106" t="s">
        <v>863</v>
      </c>
      <c r="D106" t="s">
        <v>1022</v>
      </c>
      <c r="E106" t="s">
        <v>865</v>
      </c>
      <c r="F106" t="s">
        <v>975</v>
      </c>
      <c r="G106" t="s">
        <v>930</v>
      </c>
      <c r="H106" t="s">
        <v>1023</v>
      </c>
      <c r="I106" t="s">
        <v>877</v>
      </c>
      <c r="J106" s="14">
        <v>38900</v>
      </c>
      <c r="K106" s="15">
        <v>14</v>
      </c>
      <c r="L106" s="15" t="s">
        <v>865</v>
      </c>
      <c r="M106" t="s">
        <v>1</v>
      </c>
      <c r="N106" s="15">
        <v>3.08</v>
      </c>
      <c r="O106" s="15">
        <v>4.92</v>
      </c>
      <c r="P106" t="s">
        <v>872</v>
      </c>
      <c r="Q106" t="s">
        <v>873</v>
      </c>
      <c r="R106" t="s">
        <v>872</v>
      </c>
      <c r="S106" t="s">
        <v>873</v>
      </c>
      <c r="T106" t="s">
        <v>872</v>
      </c>
      <c r="U106" t="s">
        <v>873</v>
      </c>
      <c r="V106" t="s">
        <v>872</v>
      </c>
      <c r="W106" t="s">
        <v>873</v>
      </c>
      <c r="X106" t="s">
        <v>872</v>
      </c>
      <c r="Y106" t="s">
        <v>873</v>
      </c>
      <c r="Z106" t="s">
        <v>872</v>
      </c>
      <c r="AA106" t="s">
        <v>873</v>
      </c>
      <c r="AB106" t="s">
        <v>872</v>
      </c>
      <c r="AC106" t="s">
        <v>873</v>
      </c>
      <c r="AD106" t="s">
        <v>872</v>
      </c>
      <c r="AE106" t="s">
        <v>873</v>
      </c>
    </row>
    <row r="107" spans="1:31" x14ac:dyDescent="0.25">
      <c r="A107" s="16">
        <v>38886</v>
      </c>
      <c r="B107" s="32" t="s">
        <v>148</v>
      </c>
      <c r="C107" t="s">
        <v>863</v>
      </c>
      <c r="D107" t="s">
        <v>1022</v>
      </c>
      <c r="E107" t="s">
        <v>865</v>
      </c>
      <c r="F107" t="s">
        <v>975</v>
      </c>
      <c r="G107" t="s">
        <v>911</v>
      </c>
      <c r="H107" t="s">
        <v>1024</v>
      </c>
      <c r="I107" t="s">
        <v>877</v>
      </c>
      <c r="J107" s="14">
        <v>38917</v>
      </c>
      <c r="K107" s="15">
        <v>33</v>
      </c>
      <c r="L107" s="15" t="s">
        <v>865</v>
      </c>
      <c r="M107" t="s">
        <v>1</v>
      </c>
      <c r="N107" s="15">
        <v>7.26</v>
      </c>
      <c r="O107" s="15">
        <v>10.24</v>
      </c>
      <c r="P107" t="s">
        <v>872</v>
      </c>
      <c r="Q107" t="s">
        <v>873</v>
      </c>
      <c r="R107" t="s">
        <v>872</v>
      </c>
      <c r="S107" t="s">
        <v>873</v>
      </c>
      <c r="T107" t="s">
        <v>872</v>
      </c>
      <c r="U107" t="s">
        <v>873</v>
      </c>
      <c r="V107" t="s">
        <v>872</v>
      </c>
      <c r="W107" t="s">
        <v>873</v>
      </c>
      <c r="X107" t="s">
        <v>872</v>
      </c>
      <c r="Y107" t="s">
        <v>873</v>
      </c>
      <c r="Z107" t="s">
        <v>872</v>
      </c>
      <c r="AA107" t="s">
        <v>873</v>
      </c>
      <c r="AB107" t="s">
        <v>872</v>
      </c>
      <c r="AC107" t="s">
        <v>873</v>
      </c>
      <c r="AD107" t="s">
        <v>872</v>
      </c>
      <c r="AE107" t="s">
        <v>873</v>
      </c>
    </row>
    <row r="108" spans="1:31" x14ac:dyDescent="0.25">
      <c r="A108" s="16">
        <v>38901</v>
      </c>
      <c r="B108" s="32" t="s">
        <v>156</v>
      </c>
      <c r="C108" t="s">
        <v>863</v>
      </c>
      <c r="D108" t="s">
        <v>974</v>
      </c>
      <c r="E108" t="s">
        <v>865</v>
      </c>
      <c r="F108" t="s">
        <v>975</v>
      </c>
      <c r="G108" t="s">
        <v>867</v>
      </c>
      <c r="H108" t="s">
        <v>1025</v>
      </c>
      <c r="I108" t="s">
        <v>893</v>
      </c>
      <c r="J108" s="14">
        <v>39012</v>
      </c>
      <c r="K108" s="15">
        <v>100</v>
      </c>
      <c r="L108" s="15" t="s">
        <v>863</v>
      </c>
      <c r="M108" t="s">
        <v>1</v>
      </c>
      <c r="N108" s="15">
        <v>14.5</v>
      </c>
      <c r="O108" s="15">
        <v>11</v>
      </c>
      <c r="P108" t="s">
        <v>872</v>
      </c>
      <c r="Q108" t="s">
        <v>873</v>
      </c>
      <c r="R108" t="s">
        <v>872</v>
      </c>
      <c r="S108" t="s">
        <v>873</v>
      </c>
      <c r="T108" t="s">
        <v>872</v>
      </c>
      <c r="U108" t="s">
        <v>873</v>
      </c>
      <c r="V108" t="s">
        <v>872</v>
      </c>
      <c r="W108" t="s">
        <v>873</v>
      </c>
      <c r="X108" t="s">
        <v>872</v>
      </c>
      <c r="Y108" t="s">
        <v>873</v>
      </c>
      <c r="Z108" t="s">
        <v>872</v>
      </c>
      <c r="AA108" t="s">
        <v>873</v>
      </c>
      <c r="AB108" t="s">
        <v>872</v>
      </c>
      <c r="AC108" t="s">
        <v>873</v>
      </c>
      <c r="AD108" t="s">
        <v>872</v>
      </c>
      <c r="AE108" t="s">
        <v>873</v>
      </c>
    </row>
    <row r="109" spans="1:31" x14ac:dyDescent="0.25">
      <c r="A109" s="16">
        <v>38921</v>
      </c>
      <c r="B109" s="32" t="s">
        <v>157</v>
      </c>
      <c r="C109" t="s">
        <v>863</v>
      </c>
      <c r="D109" t="s">
        <v>975</v>
      </c>
      <c r="E109" t="s">
        <v>865</v>
      </c>
      <c r="F109" t="s">
        <v>1000</v>
      </c>
      <c r="G109" t="s">
        <v>911</v>
      </c>
      <c r="H109" t="s">
        <v>1026</v>
      </c>
      <c r="I109" t="s">
        <v>877</v>
      </c>
      <c r="J109" s="14">
        <v>39025</v>
      </c>
      <c r="K109" s="15">
        <v>57</v>
      </c>
      <c r="L109" s="15" t="s">
        <v>863</v>
      </c>
      <c r="M109" t="s">
        <v>7</v>
      </c>
      <c r="N109" s="15">
        <v>14.25</v>
      </c>
      <c r="O109" s="15">
        <v>14.25</v>
      </c>
      <c r="P109" t="s">
        <v>872</v>
      </c>
      <c r="Q109" t="s">
        <v>873</v>
      </c>
      <c r="R109" t="s">
        <v>872</v>
      </c>
      <c r="S109" t="s">
        <v>873</v>
      </c>
      <c r="T109" t="s">
        <v>872</v>
      </c>
      <c r="U109" t="s">
        <v>873</v>
      </c>
      <c r="V109" t="s">
        <v>872</v>
      </c>
      <c r="W109" t="s">
        <v>873</v>
      </c>
      <c r="X109" t="s">
        <v>872</v>
      </c>
      <c r="Y109" t="s">
        <v>873</v>
      </c>
      <c r="Z109" t="s">
        <v>872</v>
      </c>
      <c r="AA109" t="s">
        <v>873</v>
      </c>
      <c r="AB109" t="s">
        <v>872</v>
      </c>
      <c r="AC109" t="s">
        <v>873</v>
      </c>
      <c r="AD109" t="s">
        <v>872</v>
      </c>
      <c r="AE109" t="s">
        <v>873</v>
      </c>
    </row>
    <row r="110" spans="1:31" x14ac:dyDescent="0.25">
      <c r="A110" s="16">
        <v>38923</v>
      </c>
      <c r="B110" s="32" t="s">
        <v>199</v>
      </c>
      <c r="C110" t="s">
        <v>863</v>
      </c>
      <c r="D110" t="s">
        <v>1027</v>
      </c>
      <c r="E110" t="s">
        <v>865</v>
      </c>
      <c r="F110" t="s">
        <v>975</v>
      </c>
      <c r="G110" t="s">
        <v>867</v>
      </c>
      <c r="H110" t="s">
        <v>1028</v>
      </c>
      <c r="I110" t="s">
        <v>877</v>
      </c>
      <c r="J110" s="14">
        <v>39489</v>
      </c>
      <c r="K110" s="15">
        <v>46</v>
      </c>
      <c r="L110" s="15" t="s">
        <v>872</v>
      </c>
      <c r="M110" t="s">
        <v>7</v>
      </c>
      <c r="N110" s="15">
        <v>11.5</v>
      </c>
      <c r="O110" s="15">
        <v>11.5</v>
      </c>
      <c r="P110" t="s">
        <v>872</v>
      </c>
      <c r="Q110" t="s">
        <v>873</v>
      </c>
      <c r="R110" t="s">
        <v>872</v>
      </c>
      <c r="S110" t="s">
        <v>873</v>
      </c>
      <c r="T110" t="s">
        <v>872</v>
      </c>
      <c r="U110" t="s">
        <v>873</v>
      </c>
      <c r="V110" t="s">
        <v>872</v>
      </c>
      <c r="W110" t="s">
        <v>873</v>
      </c>
      <c r="X110" t="s">
        <v>872</v>
      </c>
      <c r="Y110" t="s">
        <v>873</v>
      </c>
      <c r="Z110" t="s">
        <v>872</v>
      </c>
      <c r="AA110" t="s">
        <v>873</v>
      </c>
      <c r="AB110" t="s">
        <v>872</v>
      </c>
      <c r="AC110" t="s">
        <v>873</v>
      </c>
      <c r="AD110" t="s">
        <v>872</v>
      </c>
      <c r="AE110" t="s">
        <v>873</v>
      </c>
    </row>
    <row r="111" spans="1:31" x14ac:dyDescent="0.25">
      <c r="A111" s="16">
        <v>38935</v>
      </c>
      <c r="B111" s="32" t="s">
        <v>172</v>
      </c>
      <c r="C111" t="s">
        <v>863</v>
      </c>
      <c r="D111" t="s">
        <v>975</v>
      </c>
      <c r="E111" t="s">
        <v>865</v>
      </c>
      <c r="F111" t="s">
        <v>977</v>
      </c>
      <c r="G111" t="s">
        <v>967</v>
      </c>
      <c r="H111" t="s">
        <v>1002</v>
      </c>
      <c r="I111" t="s">
        <v>893</v>
      </c>
      <c r="J111" s="14">
        <v>39189</v>
      </c>
      <c r="K111" s="15">
        <v>1</v>
      </c>
      <c r="L111" s="15" t="s">
        <v>865</v>
      </c>
      <c r="M111" t="s">
        <v>7</v>
      </c>
      <c r="N111" s="15">
        <v>0.125</v>
      </c>
      <c r="O111" s="15">
        <v>0.125</v>
      </c>
      <c r="P111" t="s">
        <v>872</v>
      </c>
      <c r="Q111" t="s">
        <v>873</v>
      </c>
      <c r="R111" t="s">
        <v>872</v>
      </c>
      <c r="S111" t="s">
        <v>873</v>
      </c>
      <c r="T111" t="s">
        <v>872</v>
      </c>
      <c r="U111" t="s">
        <v>873</v>
      </c>
      <c r="V111" t="s">
        <v>872</v>
      </c>
      <c r="W111" t="s">
        <v>873</v>
      </c>
      <c r="X111" t="s">
        <v>872</v>
      </c>
      <c r="Y111" t="s">
        <v>873</v>
      </c>
      <c r="Z111" t="s">
        <v>872</v>
      </c>
      <c r="AA111" t="s">
        <v>873</v>
      </c>
      <c r="AB111" t="s">
        <v>872</v>
      </c>
      <c r="AC111" t="s">
        <v>873</v>
      </c>
      <c r="AD111" t="s">
        <v>872</v>
      </c>
      <c r="AE111" t="s">
        <v>873</v>
      </c>
    </row>
    <row r="112" spans="1:31" x14ac:dyDescent="0.25">
      <c r="A112" s="16">
        <v>38949</v>
      </c>
      <c r="B112" s="32" t="s">
        <v>150</v>
      </c>
      <c r="C112" t="s">
        <v>863</v>
      </c>
      <c r="D112" t="s">
        <v>1022</v>
      </c>
      <c r="E112" t="s">
        <v>865</v>
      </c>
      <c r="F112" t="s">
        <v>975</v>
      </c>
      <c r="G112" t="s">
        <v>930</v>
      </c>
      <c r="H112" t="s">
        <v>1002</v>
      </c>
      <c r="I112" t="s">
        <v>877</v>
      </c>
      <c r="J112" s="14">
        <v>38949</v>
      </c>
      <c r="K112" s="15">
        <v>32</v>
      </c>
      <c r="L112" s="15" t="s">
        <v>863</v>
      </c>
      <c r="M112" t="s">
        <v>1</v>
      </c>
      <c r="N112" s="15">
        <v>9.9600000000000009</v>
      </c>
      <c r="O112" s="15">
        <v>7.04</v>
      </c>
      <c r="P112" t="s">
        <v>872</v>
      </c>
      <c r="Q112" t="s">
        <v>873</v>
      </c>
      <c r="R112" t="s">
        <v>872</v>
      </c>
      <c r="S112" t="s">
        <v>873</v>
      </c>
      <c r="T112" t="s">
        <v>872</v>
      </c>
      <c r="U112" t="s">
        <v>873</v>
      </c>
      <c r="V112" t="s">
        <v>872</v>
      </c>
      <c r="W112" t="s">
        <v>873</v>
      </c>
      <c r="X112" t="s">
        <v>872</v>
      </c>
      <c r="Y112" t="s">
        <v>873</v>
      </c>
      <c r="Z112" t="s">
        <v>872</v>
      </c>
      <c r="AA112" t="s">
        <v>873</v>
      </c>
      <c r="AB112" t="s">
        <v>872</v>
      </c>
      <c r="AC112" t="s">
        <v>873</v>
      </c>
      <c r="AD112" t="s">
        <v>872</v>
      </c>
      <c r="AE112" t="s">
        <v>873</v>
      </c>
    </row>
    <row r="113" spans="1:31" x14ac:dyDescent="0.25">
      <c r="A113" s="16">
        <v>38949</v>
      </c>
      <c r="B113" s="32" t="s">
        <v>151</v>
      </c>
      <c r="C113" t="s">
        <v>863</v>
      </c>
      <c r="D113" t="s">
        <v>1022</v>
      </c>
      <c r="E113" t="s">
        <v>865</v>
      </c>
      <c r="F113" t="s">
        <v>975</v>
      </c>
      <c r="G113" t="s">
        <v>930</v>
      </c>
      <c r="H113" t="s">
        <v>1002</v>
      </c>
      <c r="I113" t="s">
        <v>877</v>
      </c>
      <c r="J113" s="14">
        <v>38949</v>
      </c>
      <c r="K113" s="15">
        <v>15</v>
      </c>
      <c r="L113" s="15" t="s">
        <v>865</v>
      </c>
      <c r="M113" t="s">
        <v>1</v>
      </c>
      <c r="N113" s="15">
        <v>3.3</v>
      </c>
      <c r="O113" s="15">
        <v>5.2</v>
      </c>
      <c r="P113" t="s">
        <v>872</v>
      </c>
      <c r="Q113" t="s">
        <v>873</v>
      </c>
      <c r="R113" t="s">
        <v>872</v>
      </c>
      <c r="S113" t="s">
        <v>873</v>
      </c>
      <c r="T113" t="s">
        <v>872</v>
      </c>
      <c r="U113" t="s">
        <v>873</v>
      </c>
      <c r="V113" t="s">
        <v>872</v>
      </c>
      <c r="W113" t="s">
        <v>873</v>
      </c>
      <c r="X113" t="s">
        <v>872</v>
      </c>
      <c r="Y113" t="s">
        <v>873</v>
      </c>
      <c r="Z113" t="s">
        <v>872</v>
      </c>
      <c r="AA113" t="s">
        <v>873</v>
      </c>
      <c r="AB113" t="s">
        <v>872</v>
      </c>
      <c r="AC113" t="s">
        <v>873</v>
      </c>
      <c r="AD113" t="s">
        <v>872</v>
      </c>
      <c r="AE113" t="s">
        <v>873</v>
      </c>
    </row>
    <row r="114" spans="1:31" x14ac:dyDescent="0.25">
      <c r="A114" s="16">
        <v>38953</v>
      </c>
      <c r="B114" s="32" t="s">
        <v>152</v>
      </c>
      <c r="C114" t="s">
        <v>863</v>
      </c>
      <c r="D114" t="s">
        <v>1022</v>
      </c>
      <c r="E114" t="s">
        <v>865</v>
      </c>
      <c r="F114" t="s">
        <v>975</v>
      </c>
      <c r="G114" t="s">
        <v>930</v>
      </c>
      <c r="H114" t="s">
        <v>1002</v>
      </c>
      <c r="I114" t="s">
        <v>877</v>
      </c>
      <c r="J114" s="14">
        <v>38964</v>
      </c>
      <c r="K114" s="15">
        <v>24</v>
      </c>
      <c r="L114" s="15" t="s">
        <v>865</v>
      </c>
      <c r="M114" t="s">
        <v>1</v>
      </c>
      <c r="N114" s="15">
        <v>5.28</v>
      </c>
      <c r="O114" s="15">
        <v>7.72</v>
      </c>
      <c r="P114" t="s">
        <v>872</v>
      </c>
      <c r="Q114" t="s">
        <v>873</v>
      </c>
      <c r="R114" t="s">
        <v>872</v>
      </c>
      <c r="S114" t="s">
        <v>873</v>
      </c>
      <c r="T114" t="s">
        <v>872</v>
      </c>
      <c r="U114" t="s">
        <v>873</v>
      </c>
      <c r="V114" t="s">
        <v>872</v>
      </c>
      <c r="W114" t="s">
        <v>873</v>
      </c>
      <c r="X114" t="s">
        <v>872</v>
      </c>
      <c r="Y114" t="s">
        <v>873</v>
      </c>
      <c r="Z114" t="s">
        <v>872</v>
      </c>
      <c r="AA114" t="s">
        <v>873</v>
      </c>
      <c r="AB114" t="s">
        <v>872</v>
      </c>
      <c r="AC114" t="s">
        <v>873</v>
      </c>
      <c r="AD114" t="s">
        <v>872</v>
      </c>
      <c r="AE114" t="s">
        <v>873</v>
      </c>
    </row>
    <row r="115" spans="1:31" x14ac:dyDescent="0.25">
      <c r="A115" s="16">
        <v>38956</v>
      </c>
      <c r="B115" s="32" t="s">
        <v>162</v>
      </c>
      <c r="C115" t="s">
        <v>863</v>
      </c>
      <c r="D115" t="s">
        <v>1000</v>
      </c>
      <c r="E115" t="s">
        <v>865</v>
      </c>
      <c r="F115" t="s">
        <v>975</v>
      </c>
      <c r="G115" t="s">
        <v>960</v>
      </c>
      <c r="H115" t="s">
        <v>993</v>
      </c>
      <c r="I115" t="s">
        <v>869</v>
      </c>
      <c r="J115" s="14">
        <v>39098</v>
      </c>
      <c r="K115" s="15">
        <v>32</v>
      </c>
      <c r="L115" s="15" t="s">
        <v>865</v>
      </c>
      <c r="M115" t="s">
        <v>1</v>
      </c>
      <c r="N115" s="15">
        <v>7.04</v>
      </c>
      <c r="O115" s="15">
        <v>9.9600000000000009</v>
      </c>
      <c r="P115" t="s">
        <v>863</v>
      </c>
      <c r="Q115" t="s">
        <v>1029</v>
      </c>
      <c r="R115" t="s">
        <v>865</v>
      </c>
      <c r="S115" t="s">
        <v>879</v>
      </c>
      <c r="T115" t="s">
        <v>872</v>
      </c>
      <c r="U115" t="s">
        <v>873</v>
      </c>
      <c r="V115" t="s">
        <v>872</v>
      </c>
      <c r="W115" t="s">
        <v>873</v>
      </c>
      <c r="X115" t="s">
        <v>872</v>
      </c>
      <c r="Y115" t="s">
        <v>873</v>
      </c>
      <c r="Z115" t="s">
        <v>872</v>
      </c>
      <c r="AA115" t="s">
        <v>873</v>
      </c>
      <c r="AB115" t="s">
        <v>872</v>
      </c>
      <c r="AC115" t="s">
        <v>873</v>
      </c>
      <c r="AD115" t="s">
        <v>872</v>
      </c>
      <c r="AE115" t="s">
        <v>873</v>
      </c>
    </row>
    <row r="116" spans="1:31" x14ac:dyDescent="0.25">
      <c r="A116" s="16">
        <v>38964</v>
      </c>
      <c r="B116" s="32" t="s">
        <v>155</v>
      </c>
      <c r="C116" t="s">
        <v>863</v>
      </c>
      <c r="D116" t="s">
        <v>1030</v>
      </c>
      <c r="E116" t="s">
        <v>865</v>
      </c>
      <c r="F116" t="s">
        <v>975</v>
      </c>
      <c r="G116" t="s">
        <v>930</v>
      </c>
      <c r="H116" t="s">
        <v>1002</v>
      </c>
      <c r="I116" t="s">
        <v>877</v>
      </c>
      <c r="J116" s="14">
        <v>39000</v>
      </c>
      <c r="K116" s="15">
        <v>20</v>
      </c>
      <c r="L116" s="15" t="s">
        <v>865</v>
      </c>
      <c r="M116" t="s">
        <v>1</v>
      </c>
      <c r="N116" s="15">
        <v>4.4000000000000004</v>
      </c>
      <c r="O116" s="15">
        <v>6.6</v>
      </c>
      <c r="P116" t="s">
        <v>872</v>
      </c>
      <c r="Q116" t="s">
        <v>873</v>
      </c>
      <c r="R116" t="s">
        <v>872</v>
      </c>
      <c r="S116" t="s">
        <v>873</v>
      </c>
      <c r="T116" t="s">
        <v>872</v>
      </c>
      <c r="U116" t="s">
        <v>873</v>
      </c>
      <c r="V116" t="s">
        <v>872</v>
      </c>
      <c r="W116" t="s">
        <v>873</v>
      </c>
      <c r="X116" t="s">
        <v>872</v>
      </c>
      <c r="Y116" t="s">
        <v>873</v>
      </c>
      <c r="Z116" t="s">
        <v>872</v>
      </c>
      <c r="AA116" t="s">
        <v>873</v>
      </c>
      <c r="AB116" t="s">
        <v>872</v>
      </c>
      <c r="AC116" t="s">
        <v>873</v>
      </c>
      <c r="AD116" t="s">
        <v>872</v>
      </c>
      <c r="AE116" t="s">
        <v>873</v>
      </c>
    </row>
    <row r="117" spans="1:31" x14ac:dyDescent="0.25">
      <c r="A117" s="16">
        <v>39000</v>
      </c>
      <c r="B117" s="32" t="s">
        <v>153</v>
      </c>
      <c r="C117" t="s">
        <v>863</v>
      </c>
      <c r="D117" t="s">
        <v>975</v>
      </c>
      <c r="E117" t="s">
        <v>865</v>
      </c>
      <c r="F117" t="s">
        <v>977</v>
      </c>
      <c r="G117" t="s">
        <v>967</v>
      </c>
      <c r="H117" t="s">
        <v>992</v>
      </c>
      <c r="I117" t="s">
        <v>893</v>
      </c>
      <c r="J117" s="14">
        <v>39000</v>
      </c>
      <c r="K117" s="15">
        <v>18</v>
      </c>
      <c r="L117" s="15" t="s">
        <v>865</v>
      </c>
      <c r="M117" t="s">
        <v>1</v>
      </c>
      <c r="N117" s="15">
        <v>1.98</v>
      </c>
      <c r="O117" s="15">
        <v>3.02</v>
      </c>
      <c r="P117" t="s">
        <v>872</v>
      </c>
      <c r="Q117" t="s">
        <v>873</v>
      </c>
      <c r="R117" t="s">
        <v>872</v>
      </c>
      <c r="S117" t="s">
        <v>873</v>
      </c>
      <c r="T117" t="s">
        <v>872</v>
      </c>
      <c r="U117" t="s">
        <v>873</v>
      </c>
      <c r="V117" t="s">
        <v>872</v>
      </c>
      <c r="W117" t="s">
        <v>873</v>
      </c>
      <c r="X117" t="s">
        <v>872</v>
      </c>
      <c r="Y117" t="s">
        <v>873</v>
      </c>
      <c r="Z117" t="s">
        <v>872</v>
      </c>
      <c r="AA117" t="s">
        <v>873</v>
      </c>
      <c r="AB117" t="s">
        <v>872</v>
      </c>
      <c r="AC117" t="s">
        <v>873</v>
      </c>
      <c r="AD117" t="s">
        <v>872</v>
      </c>
      <c r="AE117" t="s">
        <v>873</v>
      </c>
    </row>
    <row r="118" spans="1:31" x14ac:dyDescent="0.25">
      <c r="A118" s="16">
        <v>39000</v>
      </c>
      <c r="B118" s="32" t="s">
        <v>154</v>
      </c>
      <c r="C118" t="s">
        <v>863</v>
      </c>
      <c r="D118" t="s">
        <v>975</v>
      </c>
      <c r="E118" t="s">
        <v>865</v>
      </c>
      <c r="F118" t="s">
        <v>977</v>
      </c>
      <c r="G118" t="s">
        <v>967</v>
      </c>
      <c r="H118" t="s">
        <v>1031</v>
      </c>
      <c r="I118" t="s">
        <v>893</v>
      </c>
      <c r="J118" s="14">
        <v>39000</v>
      </c>
      <c r="K118" s="15">
        <v>24</v>
      </c>
      <c r="L118" s="15" t="s">
        <v>865</v>
      </c>
      <c r="M118" t="s">
        <v>1</v>
      </c>
      <c r="N118" s="15">
        <v>2.64</v>
      </c>
      <c r="O118" s="15">
        <v>3.86</v>
      </c>
      <c r="P118" t="s">
        <v>872</v>
      </c>
      <c r="Q118" t="s">
        <v>873</v>
      </c>
      <c r="R118" t="s">
        <v>872</v>
      </c>
      <c r="S118" t="s">
        <v>873</v>
      </c>
      <c r="T118" t="s">
        <v>872</v>
      </c>
      <c r="U118" t="s">
        <v>873</v>
      </c>
      <c r="V118" t="s">
        <v>872</v>
      </c>
      <c r="W118" t="s">
        <v>873</v>
      </c>
      <c r="X118" t="s">
        <v>872</v>
      </c>
      <c r="Y118" t="s">
        <v>873</v>
      </c>
      <c r="Z118" t="s">
        <v>872</v>
      </c>
      <c r="AA118" t="s">
        <v>873</v>
      </c>
      <c r="AB118" t="s">
        <v>872</v>
      </c>
      <c r="AC118" t="s">
        <v>873</v>
      </c>
      <c r="AD118" t="s">
        <v>872</v>
      </c>
      <c r="AE118" t="s">
        <v>873</v>
      </c>
    </row>
    <row r="119" spans="1:31" x14ac:dyDescent="0.25">
      <c r="A119" s="16">
        <v>39007</v>
      </c>
      <c r="B119" s="32" t="s">
        <v>158</v>
      </c>
      <c r="C119" t="s">
        <v>863</v>
      </c>
      <c r="D119" t="s">
        <v>1030</v>
      </c>
      <c r="E119" t="s">
        <v>865</v>
      </c>
      <c r="F119" t="s">
        <v>975</v>
      </c>
      <c r="G119" t="s">
        <v>917</v>
      </c>
      <c r="H119" t="s">
        <v>1032</v>
      </c>
      <c r="I119" t="s">
        <v>877</v>
      </c>
      <c r="J119" s="14">
        <v>39026</v>
      </c>
      <c r="K119" s="15">
        <v>14</v>
      </c>
      <c r="L119" s="15" t="s">
        <v>865</v>
      </c>
      <c r="M119" t="s">
        <v>1</v>
      </c>
      <c r="N119" s="15">
        <v>3.08</v>
      </c>
      <c r="O119" s="15">
        <v>4.92</v>
      </c>
      <c r="P119" t="s">
        <v>872</v>
      </c>
      <c r="Q119" t="s">
        <v>873</v>
      </c>
      <c r="R119" t="s">
        <v>872</v>
      </c>
      <c r="S119" t="s">
        <v>873</v>
      </c>
      <c r="T119" t="s">
        <v>872</v>
      </c>
      <c r="U119" t="s">
        <v>873</v>
      </c>
      <c r="V119" t="s">
        <v>872</v>
      </c>
      <c r="W119" t="s">
        <v>873</v>
      </c>
      <c r="X119" t="s">
        <v>872</v>
      </c>
      <c r="Y119" t="s">
        <v>873</v>
      </c>
      <c r="Z119" t="s">
        <v>872</v>
      </c>
      <c r="AA119" t="s">
        <v>873</v>
      </c>
      <c r="AB119" t="s">
        <v>872</v>
      </c>
      <c r="AC119" t="s">
        <v>873</v>
      </c>
      <c r="AD119" t="s">
        <v>872</v>
      </c>
      <c r="AE119" t="s">
        <v>873</v>
      </c>
    </row>
    <row r="120" spans="1:31" x14ac:dyDescent="0.25">
      <c r="A120" s="16">
        <v>39017</v>
      </c>
      <c r="B120" s="32" t="s">
        <v>159</v>
      </c>
      <c r="C120" t="s">
        <v>863</v>
      </c>
      <c r="D120" t="s">
        <v>1000</v>
      </c>
      <c r="E120" t="s">
        <v>865</v>
      </c>
      <c r="F120" t="s">
        <v>975</v>
      </c>
      <c r="G120" t="s">
        <v>967</v>
      </c>
      <c r="H120" t="s">
        <v>1033</v>
      </c>
      <c r="I120" t="s">
        <v>877</v>
      </c>
      <c r="J120" s="14">
        <v>39054</v>
      </c>
      <c r="K120" s="15">
        <v>38</v>
      </c>
      <c r="L120" s="15" t="s">
        <v>865</v>
      </c>
      <c r="M120" t="s">
        <v>1</v>
      </c>
      <c r="N120" s="15">
        <v>8.36</v>
      </c>
      <c r="O120" s="15">
        <v>11.64</v>
      </c>
      <c r="P120" t="s">
        <v>872</v>
      </c>
      <c r="Q120" t="s">
        <v>873</v>
      </c>
      <c r="R120" t="s">
        <v>872</v>
      </c>
      <c r="S120" t="s">
        <v>873</v>
      </c>
      <c r="T120" t="s">
        <v>872</v>
      </c>
      <c r="U120" t="s">
        <v>873</v>
      </c>
      <c r="V120" t="s">
        <v>872</v>
      </c>
      <c r="W120" t="s">
        <v>873</v>
      </c>
      <c r="X120" t="s">
        <v>872</v>
      </c>
      <c r="Y120" t="s">
        <v>873</v>
      </c>
      <c r="Z120" t="s">
        <v>872</v>
      </c>
      <c r="AA120" t="s">
        <v>873</v>
      </c>
      <c r="AB120" t="s">
        <v>872</v>
      </c>
      <c r="AC120" t="s">
        <v>873</v>
      </c>
      <c r="AD120" t="s">
        <v>872</v>
      </c>
      <c r="AE120" t="s">
        <v>873</v>
      </c>
    </row>
    <row r="121" spans="1:31" x14ac:dyDescent="0.25">
      <c r="A121" s="16">
        <v>39026</v>
      </c>
      <c r="B121" s="32" t="s">
        <v>160</v>
      </c>
      <c r="C121" t="s">
        <v>863</v>
      </c>
      <c r="D121" t="s">
        <v>1030</v>
      </c>
      <c r="E121" t="s">
        <v>865</v>
      </c>
      <c r="F121" t="s">
        <v>975</v>
      </c>
      <c r="G121" t="s">
        <v>917</v>
      </c>
      <c r="H121" t="s">
        <v>1002</v>
      </c>
      <c r="I121" t="s">
        <v>877</v>
      </c>
      <c r="J121" s="14">
        <v>39059</v>
      </c>
      <c r="K121" s="15">
        <v>27</v>
      </c>
      <c r="L121" s="15" t="s">
        <v>865</v>
      </c>
      <c r="M121" t="s">
        <v>1</v>
      </c>
      <c r="N121" s="15">
        <v>5.94</v>
      </c>
      <c r="O121" s="15">
        <v>8.56</v>
      </c>
      <c r="P121" t="s">
        <v>872</v>
      </c>
      <c r="Q121" t="s">
        <v>873</v>
      </c>
      <c r="R121" t="s">
        <v>872</v>
      </c>
      <c r="S121" t="s">
        <v>873</v>
      </c>
      <c r="T121" t="s">
        <v>872</v>
      </c>
      <c r="U121" t="s">
        <v>873</v>
      </c>
      <c r="V121" t="s">
        <v>872</v>
      </c>
      <c r="W121" t="s">
        <v>873</v>
      </c>
      <c r="X121" t="s">
        <v>872</v>
      </c>
      <c r="Y121" t="s">
        <v>873</v>
      </c>
      <c r="Z121" t="s">
        <v>872</v>
      </c>
      <c r="AA121" t="s">
        <v>873</v>
      </c>
      <c r="AB121" t="s">
        <v>872</v>
      </c>
      <c r="AC121" t="s">
        <v>873</v>
      </c>
      <c r="AD121" t="s">
        <v>872</v>
      </c>
      <c r="AE121" t="s">
        <v>873</v>
      </c>
    </row>
    <row r="122" spans="1:31" x14ac:dyDescent="0.25">
      <c r="A122" s="16">
        <v>39033</v>
      </c>
      <c r="B122" s="32" t="s">
        <v>167</v>
      </c>
      <c r="C122" t="s">
        <v>863</v>
      </c>
      <c r="D122" t="s">
        <v>975</v>
      </c>
      <c r="E122" t="s">
        <v>865</v>
      </c>
      <c r="F122" t="s">
        <v>1000</v>
      </c>
      <c r="G122" t="s">
        <v>911</v>
      </c>
      <c r="H122" t="s">
        <v>1026</v>
      </c>
      <c r="I122" t="s">
        <v>877</v>
      </c>
      <c r="J122" s="14">
        <v>39144</v>
      </c>
      <c r="K122" s="15">
        <v>53</v>
      </c>
      <c r="L122" s="15" t="s">
        <v>865</v>
      </c>
      <c r="M122" t="s">
        <v>1</v>
      </c>
      <c r="N122" s="15">
        <v>11.66</v>
      </c>
      <c r="O122" s="15">
        <v>15.84</v>
      </c>
      <c r="P122" t="s">
        <v>872</v>
      </c>
      <c r="Q122" t="s">
        <v>873</v>
      </c>
      <c r="R122" t="s">
        <v>872</v>
      </c>
      <c r="S122" t="s">
        <v>873</v>
      </c>
      <c r="T122" t="s">
        <v>872</v>
      </c>
      <c r="U122" t="s">
        <v>873</v>
      </c>
      <c r="V122" t="s">
        <v>872</v>
      </c>
      <c r="W122" t="s">
        <v>873</v>
      </c>
      <c r="X122" t="s">
        <v>872</v>
      </c>
      <c r="Y122" t="s">
        <v>873</v>
      </c>
      <c r="Z122" t="s">
        <v>872</v>
      </c>
      <c r="AA122" t="s">
        <v>873</v>
      </c>
      <c r="AB122" t="s">
        <v>872</v>
      </c>
      <c r="AC122" t="s">
        <v>873</v>
      </c>
      <c r="AD122" t="s">
        <v>872</v>
      </c>
      <c r="AE122" t="s">
        <v>873</v>
      </c>
    </row>
    <row r="123" spans="1:31" x14ac:dyDescent="0.25">
      <c r="A123" s="16">
        <v>39061</v>
      </c>
      <c r="B123" s="32" t="s">
        <v>161</v>
      </c>
      <c r="C123" t="s">
        <v>863</v>
      </c>
      <c r="D123" t="s">
        <v>975</v>
      </c>
      <c r="E123" t="s">
        <v>865</v>
      </c>
      <c r="F123" t="s">
        <v>1034</v>
      </c>
      <c r="G123" t="s">
        <v>967</v>
      </c>
      <c r="H123" t="s">
        <v>1035</v>
      </c>
      <c r="I123" t="s">
        <v>893</v>
      </c>
      <c r="J123" s="14">
        <v>39070</v>
      </c>
      <c r="K123" s="15">
        <v>56</v>
      </c>
      <c r="L123" s="15" t="s">
        <v>865</v>
      </c>
      <c r="M123" t="s">
        <v>1</v>
      </c>
      <c r="N123" s="15">
        <v>6.16</v>
      </c>
      <c r="O123" s="15">
        <v>8.34</v>
      </c>
      <c r="P123" t="s">
        <v>872</v>
      </c>
      <c r="Q123" t="s">
        <v>873</v>
      </c>
      <c r="R123" t="s">
        <v>872</v>
      </c>
      <c r="S123" t="s">
        <v>873</v>
      </c>
      <c r="T123" t="s">
        <v>872</v>
      </c>
      <c r="U123" t="s">
        <v>873</v>
      </c>
      <c r="V123" t="s">
        <v>872</v>
      </c>
      <c r="W123" t="s">
        <v>873</v>
      </c>
      <c r="X123" t="s">
        <v>872</v>
      </c>
      <c r="Y123" t="s">
        <v>873</v>
      </c>
      <c r="Z123" t="s">
        <v>872</v>
      </c>
      <c r="AA123" t="s">
        <v>873</v>
      </c>
      <c r="AB123" t="s">
        <v>872</v>
      </c>
      <c r="AC123" t="s">
        <v>873</v>
      </c>
      <c r="AD123" t="s">
        <v>872</v>
      </c>
      <c r="AE123" t="s">
        <v>873</v>
      </c>
    </row>
    <row r="124" spans="1:31" x14ac:dyDescent="0.25">
      <c r="A124" s="16">
        <v>39061</v>
      </c>
      <c r="B124" s="32" t="s">
        <v>163</v>
      </c>
      <c r="C124" t="s">
        <v>863</v>
      </c>
      <c r="D124" t="s">
        <v>1030</v>
      </c>
      <c r="E124" t="s">
        <v>865</v>
      </c>
      <c r="F124" t="s">
        <v>975</v>
      </c>
      <c r="G124" t="s">
        <v>917</v>
      </c>
      <c r="H124" t="s">
        <v>1002</v>
      </c>
      <c r="I124" t="s">
        <v>877</v>
      </c>
      <c r="J124" s="14">
        <v>39110</v>
      </c>
      <c r="K124" s="15">
        <v>41</v>
      </c>
      <c r="L124" s="15" t="s">
        <v>865</v>
      </c>
      <c r="M124" t="s">
        <v>7</v>
      </c>
      <c r="N124" s="15">
        <v>10.25</v>
      </c>
      <c r="O124" s="15">
        <v>10.25</v>
      </c>
      <c r="P124" t="s">
        <v>872</v>
      </c>
      <c r="Q124" t="s">
        <v>873</v>
      </c>
      <c r="R124" t="s">
        <v>872</v>
      </c>
      <c r="S124" t="s">
        <v>873</v>
      </c>
      <c r="T124" t="s">
        <v>872</v>
      </c>
      <c r="U124" t="s">
        <v>873</v>
      </c>
      <c r="V124" t="s">
        <v>872</v>
      </c>
      <c r="W124" t="s">
        <v>873</v>
      </c>
      <c r="X124" t="s">
        <v>872</v>
      </c>
      <c r="Y124" t="s">
        <v>873</v>
      </c>
      <c r="Z124" t="s">
        <v>872</v>
      </c>
      <c r="AA124" t="s">
        <v>873</v>
      </c>
      <c r="AB124" t="s">
        <v>872</v>
      </c>
      <c r="AC124" t="s">
        <v>873</v>
      </c>
      <c r="AD124" t="s">
        <v>872</v>
      </c>
      <c r="AE124" t="s">
        <v>873</v>
      </c>
    </row>
    <row r="125" spans="1:31" x14ac:dyDescent="0.25">
      <c r="A125" s="16">
        <v>39077</v>
      </c>
      <c r="B125" s="32" t="s">
        <v>164</v>
      </c>
      <c r="C125" t="s">
        <v>863</v>
      </c>
      <c r="D125" t="s">
        <v>1000</v>
      </c>
      <c r="E125" t="s">
        <v>865</v>
      </c>
      <c r="F125" t="s">
        <v>975</v>
      </c>
      <c r="G125" t="s">
        <v>967</v>
      </c>
      <c r="H125" t="s">
        <v>1036</v>
      </c>
      <c r="I125" t="s">
        <v>877</v>
      </c>
      <c r="J125" s="14">
        <v>39116</v>
      </c>
      <c r="K125" s="15">
        <v>39</v>
      </c>
      <c r="L125" s="15" t="s">
        <v>865</v>
      </c>
      <c r="M125" t="s">
        <v>1</v>
      </c>
      <c r="N125" s="15">
        <v>8.58</v>
      </c>
      <c r="O125" s="15">
        <v>11.92</v>
      </c>
      <c r="P125" t="s">
        <v>872</v>
      </c>
      <c r="Q125" t="s">
        <v>873</v>
      </c>
      <c r="R125" t="s">
        <v>872</v>
      </c>
      <c r="S125" t="s">
        <v>873</v>
      </c>
      <c r="T125" t="s">
        <v>872</v>
      </c>
      <c r="U125" t="s">
        <v>873</v>
      </c>
      <c r="V125" t="s">
        <v>872</v>
      </c>
      <c r="W125" t="s">
        <v>873</v>
      </c>
      <c r="X125" t="s">
        <v>872</v>
      </c>
      <c r="Y125" t="s">
        <v>873</v>
      </c>
      <c r="Z125" t="s">
        <v>872</v>
      </c>
      <c r="AA125" t="s">
        <v>873</v>
      </c>
      <c r="AB125" t="s">
        <v>872</v>
      </c>
      <c r="AC125" t="s">
        <v>873</v>
      </c>
      <c r="AD125" t="s">
        <v>872</v>
      </c>
      <c r="AE125" t="s">
        <v>873</v>
      </c>
    </row>
    <row r="126" spans="1:31" x14ac:dyDescent="0.25">
      <c r="A126" s="16">
        <v>39097</v>
      </c>
      <c r="B126" s="32" t="s">
        <v>170</v>
      </c>
      <c r="C126" t="s">
        <v>863</v>
      </c>
      <c r="D126" t="s">
        <v>1000</v>
      </c>
      <c r="E126" t="s">
        <v>865</v>
      </c>
      <c r="F126" t="s">
        <v>884</v>
      </c>
      <c r="G126" t="s">
        <v>911</v>
      </c>
      <c r="H126" t="s">
        <v>1037</v>
      </c>
      <c r="I126" t="s">
        <v>877</v>
      </c>
      <c r="J126" s="14">
        <v>39178</v>
      </c>
      <c r="K126" s="15">
        <v>30</v>
      </c>
      <c r="L126" s="15" t="s">
        <v>865</v>
      </c>
      <c r="M126" t="s">
        <v>6</v>
      </c>
      <c r="N126" s="15">
        <v>7.2</v>
      </c>
      <c r="O126" s="15">
        <v>8.8000000000000007</v>
      </c>
      <c r="P126" t="s">
        <v>863</v>
      </c>
      <c r="Q126" t="s">
        <v>1029</v>
      </c>
      <c r="R126" t="s">
        <v>865</v>
      </c>
      <c r="S126" t="s">
        <v>975</v>
      </c>
      <c r="T126" t="s">
        <v>872</v>
      </c>
      <c r="U126" t="s">
        <v>873</v>
      </c>
      <c r="V126" t="s">
        <v>872</v>
      </c>
      <c r="W126" t="s">
        <v>873</v>
      </c>
      <c r="X126" t="s">
        <v>872</v>
      </c>
      <c r="Y126" t="s">
        <v>873</v>
      </c>
      <c r="Z126" t="s">
        <v>872</v>
      </c>
      <c r="AA126" t="s">
        <v>873</v>
      </c>
      <c r="AB126" t="s">
        <v>872</v>
      </c>
      <c r="AC126" t="s">
        <v>873</v>
      </c>
      <c r="AD126" t="s">
        <v>872</v>
      </c>
      <c r="AE126" t="s">
        <v>873</v>
      </c>
    </row>
    <row r="127" spans="1:31" x14ac:dyDescent="0.25">
      <c r="A127" s="16">
        <v>39108</v>
      </c>
      <c r="B127" s="32" t="s">
        <v>171</v>
      </c>
      <c r="C127" t="s">
        <v>863</v>
      </c>
      <c r="D127" t="s">
        <v>884</v>
      </c>
      <c r="E127" t="s">
        <v>865</v>
      </c>
      <c r="F127" t="s">
        <v>975</v>
      </c>
      <c r="G127" t="s">
        <v>867</v>
      </c>
      <c r="H127" t="s">
        <v>1038</v>
      </c>
      <c r="I127" t="s">
        <v>893</v>
      </c>
      <c r="J127" s="14">
        <v>39178</v>
      </c>
      <c r="K127" s="15">
        <v>69</v>
      </c>
      <c r="L127" s="15" t="s">
        <v>863</v>
      </c>
      <c r="M127" t="s">
        <v>1</v>
      </c>
      <c r="N127" s="15">
        <v>10.16</v>
      </c>
      <c r="O127" s="15">
        <v>7.59</v>
      </c>
      <c r="P127" t="s">
        <v>872</v>
      </c>
      <c r="Q127" t="s">
        <v>873</v>
      </c>
      <c r="R127" t="s">
        <v>872</v>
      </c>
      <c r="S127" t="s">
        <v>873</v>
      </c>
      <c r="T127" t="s">
        <v>872</v>
      </c>
      <c r="U127" t="s">
        <v>873</v>
      </c>
      <c r="V127" t="s">
        <v>872</v>
      </c>
      <c r="W127" t="s">
        <v>873</v>
      </c>
      <c r="X127" t="s">
        <v>872</v>
      </c>
      <c r="Y127" t="s">
        <v>873</v>
      </c>
      <c r="Z127" t="s">
        <v>872</v>
      </c>
      <c r="AA127" t="s">
        <v>873</v>
      </c>
      <c r="AB127" t="s">
        <v>872</v>
      </c>
      <c r="AC127" t="s">
        <v>873</v>
      </c>
      <c r="AD127" t="s">
        <v>872</v>
      </c>
      <c r="AE127" t="s">
        <v>873</v>
      </c>
    </row>
    <row r="128" spans="1:31" x14ac:dyDescent="0.25">
      <c r="A128" s="16">
        <v>39110</v>
      </c>
      <c r="B128" s="32" t="s">
        <v>169</v>
      </c>
      <c r="C128" t="s">
        <v>863</v>
      </c>
      <c r="D128" t="s">
        <v>1000</v>
      </c>
      <c r="E128" t="s">
        <v>865</v>
      </c>
      <c r="F128" t="s">
        <v>975</v>
      </c>
      <c r="G128" t="s">
        <v>867</v>
      </c>
      <c r="H128" t="s">
        <v>868</v>
      </c>
      <c r="I128" t="s">
        <v>877</v>
      </c>
      <c r="J128" s="14">
        <v>39170</v>
      </c>
      <c r="K128" s="15">
        <v>25</v>
      </c>
      <c r="L128" s="15" t="s">
        <v>863</v>
      </c>
      <c r="M128" t="s">
        <v>1</v>
      </c>
      <c r="N128" s="15">
        <v>8</v>
      </c>
      <c r="O128" s="15">
        <v>5.5</v>
      </c>
      <c r="P128" t="s">
        <v>872</v>
      </c>
      <c r="Q128" t="s">
        <v>873</v>
      </c>
      <c r="R128" t="s">
        <v>872</v>
      </c>
      <c r="S128" t="s">
        <v>873</v>
      </c>
      <c r="T128" t="s">
        <v>872</v>
      </c>
      <c r="U128" t="s">
        <v>873</v>
      </c>
      <c r="V128" t="s">
        <v>872</v>
      </c>
      <c r="W128" t="s">
        <v>873</v>
      </c>
      <c r="X128" t="s">
        <v>872</v>
      </c>
      <c r="Y128" t="s">
        <v>873</v>
      </c>
      <c r="Z128" t="s">
        <v>872</v>
      </c>
      <c r="AA128" t="s">
        <v>873</v>
      </c>
      <c r="AB128" t="s">
        <v>872</v>
      </c>
      <c r="AC128" t="s">
        <v>873</v>
      </c>
      <c r="AD128" t="s">
        <v>872</v>
      </c>
      <c r="AE128" t="s">
        <v>873</v>
      </c>
    </row>
    <row r="129" spans="1:31" x14ac:dyDescent="0.25">
      <c r="A129" s="16">
        <v>39125</v>
      </c>
      <c r="B129" s="32" t="s">
        <v>165</v>
      </c>
      <c r="C129" t="s">
        <v>863</v>
      </c>
      <c r="D129" t="s">
        <v>884</v>
      </c>
      <c r="E129" t="s">
        <v>865</v>
      </c>
      <c r="F129" t="s">
        <v>975</v>
      </c>
      <c r="G129" t="s">
        <v>1039</v>
      </c>
      <c r="H129" t="s">
        <v>1040</v>
      </c>
      <c r="I129" t="s">
        <v>893</v>
      </c>
      <c r="J129" s="14">
        <v>39125</v>
      </c>
      <c r="K129" s="15">
        <v>30</v>
      </c>
      <c r="L129" s="15" t="s">
        <v>863</v>
      </c>
      <c r="M129" t="s">
        <v>6</v>
      </c>
      <c r="N129" s="15">
        <v>4.4000000000000004</v>
      </c>
      <c r="O129" s="15">
        <v>3.6</v>
      </c>
      <c r="P129" t="s">
        <v>872</v>
      </c>
      <c r="Q129" t="s">
        <v>873</v>
      </c>
      <c r="R129" t="s">
        <v>872</v>
      </c>
      <c r="S129" t="s">
        <v>873</v>
      </c>
      <c r="T129" t="s">
        <v>872</v>
      </c>
      <c r="U129" t="s">
        <v>873</v>
      </c>
      <c r="V129" t="s">
        <v>872</v>
      </c>
      <c r="W129" t="s">
        <v>873</v>
      </c>
      <c r="X129" t="s">
        <v>872</v>
      </c>
      <c r="Y129" t="s">
        <v>873</v>
      </c>
      <c r="Z129" t="s">
        <v>872</v>
      </c>
      <c r="AA129" t="s">
        <v>873</v>
      </c>
      <c r="AB129" t="s">
        <v>872</v>
      </c>
      <c r="AC129" t="s">
        <v>873</v>
      </c>
      <c r="AD129" t="s">
        <v>872</v>
      </c>
      <c r="AE129" t="s">
        <v>873</v>
      </c>
    </row>
    <row r="130" spans="1:31" x14ac:dyDescent="0.25">
      <c r="A130" s="16">
        <v>39125</v>
      </c>
      <c r="B130" s="32" t="s">
        <v>166</v>
      </c>
      <c r="C130" t="s">
        <v>863</v>
      </c>
      <c r="D130" t="s">
        <v>975</v>
      </c>
      <c r="E130" t="s">
        <v>865</v>
      </c>
      <c r="F130" t="s">
        <v>884</v>
      </c>
      <c r="G130" t="s">
        <v>1039</v>
      </c>
      <c r="H130" t="s">
        <v>1040</v>
      </c>
      <c r="I130" t="s">
        <v>893</v>
      </c>
      <c r="J130" s="14">
        <v>39125</v>
      </c>
      <c r="K130" s="15">
        <v>30</v>
      </c>
      <c r="L130" s="15" t="s">
        <v>865</v>
      </c>
      <c r="M130" t="s">
        <v>1</v>
      </c>
      <c r="N130" s="15">
        <v>3.3</v>
      </c>
      <c r="O130" s="15">
        <v>4.7</v>
      </c>
      <c r="P130" t="s">
        <v>872</v>
      </c>
      <c r="Q130" t="s">
        <v>873</v>
      </c>
      <c r="R130" t="s">
        <v>872</v>
      </c>
      <c r="S130" t="s">
        <v>873</v>
      </c>
      <c r="T130" t="s">
        <v>872</v>
      </c>
      <c r="U130" t="s">
        <v>873</v>
      </c>
      <c r="V130" t="s">
        <v>872</v>
      </c>
      <c r="W130" t="s">
        <v>873</v>
      </c>
      <c r="X130" t="s">
        <v>872</v>
      </c>
      <c r="Y130" t="s">
        <v>873</v>
      </c>
      <c r="Z130" t="s">
        <v>872</v>
      </c>
      <c r="AA130" t="s">
        <v>873</v>
      </c>
      <c r="AB130" t="s">
        <v>872</v>
      </c>
      <c r="AC130" t="s">
        <v>873</v>
      </c>
      <c r="AD130" t="s">
        <v>872</v>
      </c>
      <c r="AE130" t="s">
        <v>873</v>
      </c>
    </row>
    <row r="131" spans="1:31" x14ac:dyDescent="0.25">
      <c r="A131" s="16">
        <v>39137</v>
      </c>
      <c r="B131" s="32" t="s">
        <v>168</v>
      </c>
      <c r="C131" t="s">
        <v>863</v>
      </c>
      <c r="D131" t="s">
        <v>1000</v>
      </c>
      <c r="E131" t="s">
        <v>865</v>
      </c>
      <c r="F131" t="s">
        <v>975</v>
      </c>
      <c r="G131" t="s">
        <v>1039</v>
      </c>
      <c r="H131" t="s">
        <v>1041</v>
      </c>
      <c r="I131" t="s">
        <v>877</v>
      </c>
      <c r="J131" s="14">
        <v>39154</v>
      </c>
      <c r="K131" s="15">
        <v>29</v>
      </c>
      <c r="L131" s="15" t="s">
        <v>865</v>
      </c>
      <c r="M131" t="s">
        <v>1</v>
      </c>
      <c r="N131" s="15">
        <v>6.38</v>
      </c>
      <c r="O131" s="15">
        <v>9.1199999999999992</v>
      </c>
      <c r="P131" t="s">
        <v>872</v>
      </c>
      <c r="Q131" t="s">
        <v>873</v>
      </c>
      <c r="R131" t="s">
        <v>872</v>
      </c>
      <c r="S131" t="s">
        <v>873</v>
      </c>
      <c r="T131" t="s">
        <v>872</v>
      </c>
      <c r="U131" t="s">
        <v>873</v>
      </c>
      <c r="V131" t="s">
        <v>872</v>
      </c>
      <c r="W131" t="s">
        <v>873</v>
      </c>
      <c r="X131" t="s">
        <v>872</v>
      </c>
      <c r="Y131" t="s">
        <v>873</v>
      </c>
      <c r="Z131" t="s">
        <v>872</v>
      </c>
      <c r="AA131" t="s">
        <v>873</v>
      </c>
      <c r="AB131" t="s">
        <v>872</v>
      </c>
      <c r="AC131" t="s">
        <v>873</v>
      </c>
      <c r="AD131" t="s">
        <v>872</v>
      </c>
      <c r="AE131" t="s">
        <v>873</v>
      </c>
    </row>
    <row r="132" spans="1:31" x14ac:dyDescent="0.25">
      <c r="A132" s="16">
        <v>39144</v>
      </c>
      <c r="B132" s="32" t="s">
        <v>177</v>
      </c>
      <c r="C132" t="s">
        <v>863</v>
      </c>
      <c r="D132" t="s">
        <v>1000</v>
      </c>
      <c r="E132" t="s">
        <v>865</v>
      </c>
      <c r="F132" t="s">
        <v>975</v>
      </c>
      <c r="G132" t="s">
        <v>867</v>
      </c>
      <c r="H132" t="s">
        <v>991</v>
      </c>
      <c r="I132" t="s">
        <v>877</v>
      </c>
      <c r="J132" s="14">
        <v>39292</v>
      </c>
      <c r="K132" s="15">
        <v>35</v>
      </c>
      <c r="L132" s="15" t="s">
        <v>865</v>
      </c>
      <c r="M132" t="s">
        <v>1</v>
      </c>
      <c r="N132" s="15">
        <v>7.7</v>
      </c>
      <c r="O132" s="15">
        <v>10.8</v>
      </c>
      <c r="P132" t="s">
        <v>872</v>
      </c>
      <c r="Q132" t="s">
        <v>873</v>
      </c>
      <c r="R132" t="s">
        <v>872</v>
      </c>
      <c r="S132" t="s">
        <v>873</v>
      </c>
      <c r="T132" t="s">
        <v>872</v>
      </c>
      <c r="U132" t="s">
        <v>873</v>
      </c>
      <c r="V132" t="s">
        <v>872</v>
      </c>
      <c r="W132" t="s">
        <v>873</v>
      </c>
      <c r="X132" t="s">
        <v>872</v>
      </c>
      <c r="Y132" t="s">
        <v>873</v>
      </c>
      <c r="Z132" t="s">
        <v>872</v>
      </c>
      <c r="AA132" t="s">
        <v>873</v>
      </c>
      <c r="AB132" t="s">
        <v>872</v>
      </c>
      <c r="AC132" t="s">
        <v>873</v>
      </c>
      <c r="AD132" t="s">
        <v>872</v>
      </c>
      <c r="AE132" t="s">
        <v>873</v>
      </c>
    </row>
    <row r="133" spans="1:31" x14ac:dyDescent="0.25">
      <c r="A133" s="16">
        <v>39170</v>
      </c>
      <c r="B133" s="32" t="s">
        <v>173</v>
      </c>
      <c r="C133" t="s">
        <v>863</v>
      </c>
      <c r="D133" t="s">
        <v>1000</v>
      </c>
      <c r="E133" t="s">
        <v>865</v>
      </c>
      <c r="F133" t="s">
        <v>975</v>
      </c>
      <c r="G133" t="s">
        <v>911</v>
      </c>
      <c r="H133" t="s">
        <v>1042</v>
      </c>
      <c r="I133" t="s">
        <v>877</v>
      </c>
      <c r="J133" s="14">
        <v>39243</v>
      </c>
      <c r="K133" s="15">
        <v>42</v>
      </c>
      <c r="L133" s="15" t="s">
        <v>865</v>
      </c>
      <c r="M133" t="s">
        <v>1</v>
      </c>
      <c r="N133" s="15">
        <v>9.24</v>
      </c>
      <c r="O133" s="15">
        <v>12.76</v>
      </c>
      <c r="P133" t="s">
        <v>872</v>
      </c>
      <c r="Q133" t="s">
        <v>873</v>
      </c>
      <c r="R133" t="s">
        <v>872</v>
      </c>
      <c r="S133" t="s">
        <v>873</v>
      </c>
      <c r="T133" t="s">
        <v>872</v>
      </c>
      <c r="U133" t="s">
        <v>873</v>
      </c>
      <c r="V133" t="s">
        <v>872</v>
      </c>
      <c r="W133" t="s">
        <v>873</v>
      </c>
      <c r="X133" t="s">
        <v>872</v>
      </c>
      <c r="Y133" t="s">
        <v>873</v>
      </c>
      <c r="Z133" t="s">
        <v>872</v>
      </c>
      <c r="AA133" t="s">
        <v>873</v>
      </c>
      <c r="AB133" t="s">
        <v>872</v>
      </c>
      <c r="AC133" t="s">
        <v>873</v>
      </c>
      <c r="AD133" t="s">
        <v>872</v>
      </c>
      <c r="AE133" t="s">
        <v>873</v>
      </c>
    </row>
    <row r="134" spans="1:31" x14ac:dyDescent="0.25">
      <c r="A134" s="16">
        <v>39172</v>
      </c>
      <c r="B134" s="32" t="s">
        <v>195</v>
      </c>
      <c r="C134" t="s">
        <v>863</v>
      </c>
      <c r="D134" t="s">
        <v>1000</v>
      </c>
      <c r="E134" t="s">
        <v>865</v>
      </c>
      <c r="F134" t="s">
        <v>975</v>
      </c>
      <c r="G134" t="s">
        <v>867</v>
      </c>
      <c r="H134" t="s">
        <v>868</v>
      </c>
      <c r="I134" t="s">
        <v>877</v>
      </c>
      <c r="J134" s="14">
        <v>39467</v>
      </c>
      <c r="K134" s="15">
        <v>40</v>
      </c>
      <c r="L134" s="15" t="s">
        <v>863</v>
      </c>
      <c r="M134" t="s">
        <v>1</v>
      </c>
      <c r="N134" s="15">
        <v>12.2</v>
      </c>
      <c r="O134" s="15">
        <v>8.8000000000000007</v>
      </c>
      <c r="P134" t="s">
        <v>872</v>
      </c>
      <c r="Q134" t="s">
        <v>873</v>
      </c>
      <c r="R134" t="s">
        <v>872</v>
      </c>
      <c r="S134" t="s">
        <v>873</v>
      </c>
      <c r="T134" t="s">
        <v>872</v>
      </c>
      <c r="U134" t="s">
        <v>873</v>
      </c>
      <c r="V134" t="s">
        <v>872</v>
      </c>
      <c r="W134" t="s">
        <v>873</v>
      </c>
      <c r="X134" t="s">
        <v>872</v>
      </c>
      <c r="Y134" t="s">
        <v>873</v>
      </c>
      <c r="Z134" t="s">
        <v>872</v>
      </c>
      <c r="AA134" t="s">
        <v>873</v>
      </c>
      <c r="AB134" t="s">
        <v>872</v>
      </c>
      <c r="AC134" t="s">
        <v>873</v>
      </c>
      <c r="AD134" t="s">
        <v>872</v>
      </c>
      <c r="AE134" t="s">
        <v>873</v>
      </c>
    </row>
    <row r="135" spans="1:31" x14ac:dyDescent="0.25">
      <c r="A135" s="16">
        <v>39178</v>
      </c>
      <c r="B135" s="32" t="s">
        <v>174</v>
      </c>
      <c r="C135" t="s">
        <v>863</v>
      </c>
      <c r="D135" t="s">
        <v>975</v>
      </c>
      <c r="E135" t="s">
        <v>865</v>
      </c>
      <c r="F135" t="s">
        <v>884</v>
      </c>
      <c r="G135" t="s">
        <v>867</v>
      </c>
      <c r="H135" t="s">
        <v>1038</v>
      </c>
      <c r="I135" t="s">
        <v>893</v>
      </c>
      <c r="J135" s="14">
        <v>39257</v>
      </c>
      <c r="K135" s="15">
        <v>48</v>
      </c>
      <c r="L135" s="15" t="s">
        <v>865</v>
      </c>
      <c r="M135" t="s">
        <v>1</v>
      </c>
      <c r="N135" s="15">
        <v>5.28</v>
      </c>
      <c r="O135" s="15">
        <v>7.22</v>
      </c>
      <c r="P135" t="s">
        <v>872</v>
      </c>
      <c r="Q135" t="s">
        <v>873</v>
      </c>
      <c r="R135" t="s">
        <v>872</v>
      </c>
      <c r="S135" t="s">
        <v>873</v>
      </c>
      <c r="T135" t="s">
        <v>872</v>
      </c>
      <c r="U135" t="s">
        <v>873</v>
      </c>
      <c r="V135" t="s">
        <v>872</v>
      </c>
      <c r="W135" t="s">
        <v>873</v>
      </c>
      <c r="X135" t="s">
        <v>872</v>
      </c>
      <c r="Y135" t="s">
        <v>873</v>
      </c>
      <c r="Z135" t="s">
        <v>872</v>
      </c>
      <c r="AA135" t="s">
        <v>873</v>
      </c>
      <c r="AB135" t="s">
        <v>872</v>
      </c>
      <c r="AC135" t="s">
        <v>873</v>
      </c>
      <c r="AD135" t="s">
        <v>872</v>
      </c>
      <c r="AE135" t="s">
        <v>873</v>
      </c>
    </row>
    <row r="136" spans="1:31" x14ac:dyDescent="0.25">
      <c r="A136" s="16">
        <v>39207</v>
      </c>
      <c r="B136" s="32" t="s">
        <v>216</v>
      </c>
      <c r="C136" t="s">
        <v>863</v>
      </c>
      <c r="D136" t="s">
        <v>1000</v>
      </c>
      <c r="E136" t="s">
        <v>865</v>
      </c>
      <c r="F136" t="s">
        <v>884</v>
      </c>
      <c r="G136" t="s">
        <v>867</v>
      </c>
      <c r="H136" t="s">
        <v>1038</v>
      </c>
      <c r="I136" t="s">
        <v>869</v>
      </c>
      <c r="J136" s="14">
        <v>39640</v>
      </c>
      <c r="K136" s="15">
        <v>85</v>
      </c>
      <c r="L136" s="15" t="s">
        <v>863</v>
      </c>
      <c r="M136" t="s">
        <v>6</v>
      </c>
      <c r="N136" s="15">
        <v>23.1</v>
      </c>
      <c r="O136" s="15">
        <v>20.399999999999999</v>
      </c>
      <c r="P136" t="s">
        <v>865</v>
      </c>
      <c r="Q136" t="s">
        <v>975</v>
      </c>
      <c r="R136" t="s">
        <v>863</v>
      </c>
      <c r="S136" t="s">
        <v>1029</v>
      </c>
      <c r="T136" t="s">
        <v>872</v>
      </c>
      <c r="U136" t="s">
        <v>873</v>
      </c>
      <c r="V136" t="s">
        <v>872</v>
      </c>
      <c r="W136" t="s">
        <v>873</v>
      </c>
      <c r="X136" t="s">
        <v>872</v>
      </c>
      <c r="Y136" t="s">
        <v>873</v>
      </c>
      <c r="Z136" t="s">
        <v>872</v>
      </c>
      <c r="AA136" t="s">
        <v>873</v>
      </c>
      <c r="AB136" t="s">
        <v>872</v>
      </c>
      <c r="AC136" t="s">
        <v>873</v>
      </c>
      <c r="AD136" t="s">
        <v>872</v>
      </c>
      <c r="AE136" t="s">
        <v>873</v>
      </c>
    </row>
    <row r="137" spans="1:31" x14ac:dyDescent="0.25">
      <c r="A137" s="16">
        <v>39221</v>
      </c>
      <c r="B137" s="32" t="s">
        <v>175</v>
      </c>
      <c r="C137" t="s">
        <v>863</v>
      </c>
      <c r="D137" t="s">
        <v>1000</v>
      </c>
      <c r="E137" t="s">
        <v>865</v>
      </c>
      <c r="F137" t="s">
        <v>975</v>
      </c>
      <c r="G137" t="s">
        <v>1043</v>
      </c>
      <c r="H137" t="s">
        <v>1044</v>
      </c>
      <c r="I137" t="s">
        <v>877</v>
      </c>
      <c r="J137" s="14">
        <v>39261</v>
      </c>
      <c r="K137" s="15">
        <v>9</v>
      </c>
      <c r="L137" s="15" t="s">
        <v>863</v>
      </c>
      <c r="M137" t="s">
        <v>1</v>
      </c>
      <c r="N137" s="15">
        <v>3.52</v>
      </c>
      <c r="O137" s="15">
        <v>1.98</v>
      </c>
      <c r="P137" t="s">
        <v>872</v>
      </c>
      <c r="Q137" t="s">
        <v>873</v>
      </c>
      <c r="R137" t="s">
        <v>872</v>
      </c>
      <c r="S137" t="s">
        <v>873</v>
      </c>
      <c r="T137" t="s">
        <v>872</v>
      </c>
      <c r="U137" t="s">
        <v>873</v>
      </c>
      <c r="V137" t="s">
        <v>872</v>
      </c>
      <c r="W137" t="s">
        <v>873</v>
      </c>
      <c r="X137" t="s">
        <v>872</v>
      </c>
      <c r="Y137" t="s">
        <v>873</v>
      </c>
      <c r="Z137" t="s">
        <v>872</v>
      </c>
      <c r="AA137" t="s">
        <v>873</v>
      </c>
      <c r="AB137" t="s">
        <v>872</v>
      </c>
      <c r="AC137" t="s">
        <v>873</v>
      </c>
      <c r="AD137" t="s">
        <v>872</v>
      </c>
      <c r="AE137" t="s">
        <v>873</v>
      </c>
    </row>
    <row r="138" spans="1:31" x14ac:dyDescent="0.25">
      <c r="A138" s="16">
        <v>39239</v>
      </c>
      <c r="B138" s="32" t="s">
        <v>181</v>
      </c>
      <c r="C138" t="s">
        <v>863</v>
      </c>
      <c r="D138" t="s">
        <v>1045</v>
      </c>
      <c r="E138" t="s">
        <v>865</v>
      </c>
      <c r="F138" t="s">
        <v>975</v>
      </c>
      <c r="G138" t="s">
        <v>889</v>
      </c>
      <c r="H138" t="s">
        <v>1046</v>
      </c>
      <c r="I138" t="s">
        <v>877</v>
      </c>
      <c r="J138" s="14">
        <v>39353</v>
      </c>
      <c r="K138" s="15">
        <v>35</v>
      </c>
      <c r="L138" s="15" t="s">
        <v>863</v>
      </c>
      <c r="M138" t="s">
        <v>1</v>
      </c>
      <c r="N138" s="15">
        <v>10.8</v>
      </c>
      <c r="O138" s="15">
        <v>7.7</v>
      </c>
      <c r="P138" t="s">
        <v>872</v>
      </c>
      <c r="Q138" t="s">
        <v>873</v>
      </c>
      <c r="R138" t="s">
        <v>872</v>
      </c>
      <c r="S138" t="s">
        <v>873</v>
      </c>
      <c r="T138" t="s">
        <v>872</v>
      </c>
      <c r="U138" t="s">
        <v>873</v>
      </c>
      <c r="V138" t="s">
        <v>872</v>
      </c>
      <c r="W138" t="s">
        <v>873</v>
      </c>
      <c r="X138" t="s">
        <v>872</v>
      </c>
      <c r="Y138" t="s">
        <v>873</v>
      </c>
      <c r="Z138" t="s">
        <v>872</v>
      </c>
      <c r="AA138" t="s">
        <v>873</v>
      </c>
      <c r="AB138" t="s">
        <v>872</v>
      </c>
      <c r="AC138" t="s">
        <v>873</v>
      </c>
      <c r="AD138" t="s">
        <v>872</v>
      </c>
      <c r="AE138" t="s">
        <v>873</v>
      </c>
    </row>
    <row r="139" spans="1:31" x14ac:dyDescent="0.25">
      <c r="A139" s="16">
        <v>39257</v>
      </c>
      <c r="B139" s="32" t="s">
        <v>176</v>
      </c>
      <c r="C139" t="s">
        <v>863</v>
      </c>
      <c r="D139" t="s">
        <v>884</v>
      </c>
      <c r="E139" t="s">
        <v>865</v>
      </c>
      <c r="F139" t="s">
        <v>975</v>
      </c>
      <c r="G139" t="s">
        <v>1043</v>
      </c>
      <c r="H139" t="s">
        <v>1047</v>
      </c>
      <c r="I139" t="s">
        <v>893</v>
      </c>
      <c r="J139" s="14">
        <v>39286</v>
      </c>
      <c r="K139" s="15">
        <v>9</v>
      </c>
      <c r="L139" s="15" t="s">
        <v>863</v>
      </c>
      <c r="M139" t="s">
        <v>6</v>
      </c>
      <c r="N139" s="15">
        <v>1.67</v>
      </c>
      <c r="O139" s="15">
        <v>1.08</v>
      </c>
      <c r="P139" t="s">
        <v>872</v>
      </c>
      <c r="Q139" t="s">
        <v>873</v>
      </c>
      <c r="R139" t="s">
        <v>872</v>
      </c>
      <c r="S139" t="s">
        <v>873</v>
      </c>
      <c r="T139" t="s">
        <v>872</v>
      </c>
      <c r="U139" t="s">
        <v>873</v>
      </c>
      <c r="V139" t="s">
        <v>872</v>
      </c>
      <c r="W139" t="s">
        <v>873</v>
      </c>
      <c r="X139" t="s">
        <v>872</v>
      </c>
      <c r="Y139" t="s">
        <v>873</v>
      </c>
      <c r="Z139" t="s">
        <v>872</v>
      </c>
      <c r="AA139" t="s">
        <v>873</v>
      </c>
      <c r="AB139" t="s">
        <v>872</v>
      </c>
      <c r="AC139" t="s">
        <v>873</v>
      </c>
      <c r="AD139" t="s">
        <v>872</v>
      </c>
      <c r="AE139" t="s">
        <v>873</v>
      </c>
    </row>
    <row r="140" spans="1:31" x14ac:dyDescent="0.25">
      <c r="A140" s="16">
        <v>39285</v>
      </c>
      <c r="B140" s="32" t="s">
        <v>178</v>
      </c>
      <c r="C140" t="s">
        <v>863</v>
      </c>
      <c r="D140" t="s">
        <v>1000</v>
      </c>
      <c r="E140" t="s">
        <v>865</v>
      </c>
      <c r="F140" t="s">
        <v>975</v>
      </c>
      <c r="G140" t="s">
        <v>1043</v>
      </c>
      <c r="H140" t="s">
        <v>1048</v>
      </c>
      <c r="I140" t="s">
        <v>877</v>
      </c>
      <c r="J140" s="14">
        <v>39305</v>
      </c>
      <c r="K140" s="15">
        <v>12</v>
      </c>
      <c r="L140" s="15" t="s">
        <v>863</v>
      </c>
      <c r="M140" t="s">
        <v>6</v>
      </c>
      <c r="N140" s="15">
        <v>4.12</v>
      </c>
      <c r="O140" s="15">
        <v>2.88</v>
      </c>
      <c r="P140" t="s">
        <v>872</v>
      </c>
      <c r="Q140" t="s">
        <v>873</v>
      </c>
      <c r="R140" t="s">
        <v>872</v>
      </c>
      <c r="S140" t="s">
        <v>873</v>
      </c>
      <c r="T140" t="s">
        <v>872</v>
      </c>
      <c r="U140" t="s">
        <v>873</v>
      </c>
      <c r="V140" t="s">
        <v>872</v>
      </c>
      <c r="W140" t="s">
        <v>873</v>
      </c>
      <c r="X140" t="s">
        <v>872</v>
      </c>
      <c r="Y140" t="s">
        <v>873</v>
      </c>
      <c r="Z140" t="s">
        <v>872</v>
      </c>
      <c r="AA140" t="s">
        <v>873</v>
      </c>
      <c r="AB140" t="s">
        <v>872</v>
      </c>
      <c r="AC140" t="s">
        <v>873</v>
      </c>
      <c r="AD140" t="s">
        <v>872</v>
      </c>
      <c r="AE140" t="s">
        <v>873</v>
      </c>
    </row>
    <row r="141" spans="1:31" x14ac:dyDescent="0.25">
      <c r="A141" s="16">
        <v>39286</v>
      </c>
      <c r="B141" s="32" t="s">
        <v>180</v>
      </c>
      <c r="C141" t="s">
        <v>863</v>
      </c>
      <c r="D141" t="s">
        <v>884</v>
      </c>
      <c r="E141" t="s">
        <v>865</v>
      </c>
      <c r="F141" t="s">
        <v>975</v>
      </c>
      <c r="G141" t="s">
        <v>1043</v>
      </c>
      <c r="H141" t="s">
        <v>1049</v>
      </c>
      <c r="I141" t="s">
        <v>893</v>
      </c>
      <c r="J141" s="14">
        <v>39342</v>
      </c>
      <c r="K141" s="15">
        <v>29</v>
      </c>
      <c r="L141" s="15" t="s">
        <v>863</v>
      </c>
      <c r="M141" t="s">
        <v>6</v>
      </c>
      <c r="N141" s="15">
        <v>4.2699999999999996</v>
      </c>
      <c r="O141" s="15">
        <v>3.48</v>
      </c>
      <c r="P141" t="s">
        <v>872</v>
      </c>
      <c r="Q141" t="s">
        <v>873</v>
      </c>
      <c r="R141" t="s">
        <v>872</v>
      </c>
      <c r="S141" t="s">
        <v>873</v>
      </c>
      <c r="T141" t="s">
        <v>872</v>
      </c>
      <c r="U141" t="s">
        <v>873</v>
      </c>
      <c r="V141" t="s">
        <v>872</v>
      </c>
      <c r="W141" t="s">
        <v>873</v>
      </c>
      <c r="X141" t="s">
        <v>872</v>
      </c>
      <c r="Y141" t="s">
        <v>873</v>
      </c>
      <c r="Z141" t="s">
        <v>872</v>
      </c>
      <c r="AA141" t="s">
        <v>873</v>
      </c>
      <c r="AB141" t="s">
        <v>872</v>
      </c>
      <c r="AC141" t="s">
        <v>873</v>
      </c>
      <c r="AD141" t="s">
        <v>872</v>
      </c>
      <c r="AE141" t="s">
        <v>873</v>
      </c>
    </row>
    <row r="142" spans="1:31" x14ac:dyDescent="0.25">
      <c r="A142" s="16">
        <v>39306</v>
      </c>
      <c r="B142" s="32" t="s">
        <v>182</v>
      </c>
      <c r="C142" t="s">
        <v>863</v>
      </c>
      <c r="D142" t="s">
        <v>1000</v>
      </c>
      <c r="E142" t="s">
        <v>865</v>
      </c>
      <c r="F142" t="s">
        <v>975</v>
      </c>
      <c r="G142" t="s">
        <v>885</v>
      </c>
      <c r="H142" t="s">
        <v>1050</v>
      </c>
      <c r="I142" t="s">
        <v>877</v>
      </c>
      <c r="J142" s="14">
        <v>39361</v>
      </c>
      <c r="K142" s="15">
        <v>26</v>
      </c>
      <c r="L142" s="15" t="s">
        <v>863</v>
      </c>
      <c r="M142" t="s">
        <v>1</v>
      </c>
      <c r="N142" s="15">
        <v>8.2799999999999994</v>
      </c>
      <c r="O142" s="15">
        <v>5.72</v>
      </c>
      <c r="P142" t="s">
        <v>872</v>
      </c>
      <c r="Q142" t="s">
        <v>873</v>
      </c>
      <c r="R142" t="s">
        <v>872</v>
      </c>
      <c r="S142" t="s">
        <v>873</v>
      </c>
      <c r="T142" t="s">
        <v>872</v>
      </c>
      <c r="U142" t="s">
        <v>873</v>
      </c>
      <c r="V142" t="s">
        <v>872</v>
      </c>
      <c r="W142" t="s">
        <v>873</v>
      </c>
      <c r="X142" t="s">
        <v>872</v>
      </c>
      <c r="Y142" t="s">
        <v>873</v>
      </c>
      <c r="Z142" t="s">
        <v>872</v>
      </c>
      <c r="AA142" t="s">
        <v>873</v>
      </c>
      <c r="AB142" t="s">
        <v>872</v>
      </c>
      <c r="AC142" t="s">
        <v>873</v>
      </c>
      <c r="AD142" t="s">
        <v>872</v>
      </c>
      <c r="AE142" t="s">
        <v>873</v>
      </c>
    </row>
    <row r="143" spans="1:31" x14ac:dyDescent="0.25">
      <c r="A143" s="16">
        <v>39306</v>
      </c>
      <c r="B143" s="32" t="s">
        <v>179</v>
      </c>
      <c r="C143" t="s">
        <v>863</v>
      </c>
      <c r="D143" t="s">
        <v>1000</v>
      </c>
      <c r="E143" t="s">
        <v>865</v>
      </c>
      <c r="F143" t="s">
        <v>975</v>
      </c>
      <c r="G143" t="s">
        <v>1043</v>
      </c>
      <c r="H143" t="s">
        <v>1051</v>
      </c>
      <c r="I143" t="s">
        <v>877</v>
      </c>
      <c r="J143" s="14">
        <v>39327</v>
      </c>
      <c r="K143" s="15">
        <v>13</v>
      </c>
      <c r="L143" s="15" t="s">
        <v>865</v>
      </c>
      <c r="M143" t="s">
        <v>1</v>
      </c>
      <c r="N143" s="15">
        <v>2.86</v>
      </c>
      <c r="O143" s="15">
        <v>4.6399999999999997</v>
      </c>
      <c r="P143" t="s">
        <v>872</v>
      </c>
      <c r="Q143" t="s">
        <v>873</v>
      </c>
      <c r="R143" t="s">
        <v>872</v>
      </c>
      <c r="S143" t="s">
        <v>873</v>
      </c>
      <c r="T143" t="s">
        <v>872</v>
      </c>
      <c r="U143" t="s">
        <v>873</v>
      </c>
      <c r="V143" t="s">
        <v>872</v>
      </c>
      <c r="W143" t="s">
        <v>873</v>
      </c>
      <c r="X143" t="s">
        <v>872</v>
      </c>
      <c r="Y143" t="s">
        <v>873</v>
      </c>
      <c r="Z143" t="s">
        <v>872</v>
      </c>
      <c r="AA143" t="s">
        <v>873</v>
      </c>
      <c r="AB143" t="s">
        <v>872</v>
      </c>
      <c r="AC143" t="s">
        <v>873</v>
      </c>
      <c r="AD143" t="s">
        <v>872</v>
      </c>
      <c r="AE143" t="s">
        <v>873</v>
      </c>
    </row>
    <row r="144" spans="1:31" x14ac:dyDescent="0.25">
      <c r="A144" s="16">
        <v>39325</v>
      </c>
      <c r="B144" s="32" t="s">
        <v>183</v>
      </c>
      <c r="C144" t="s">
        <v>863</v>
      </c>
      <c r="D144" t="s">
        <v>1000</v>
      </c>
      <c r="E144" t="s">
        <v>865</v>
      </c>
      <c r="F144" t="s">
        <v>975</v>
      </c>
      <c r="G144" t="s">
        <v>867</v>
      </c>
      <c r="H144" t="s">
        <v>1052</v>
      </c>
      <c r="I144" t="s">
        <v>877</v>
      </c>
      <c r="J144" s="14">
        <v>39384</v>
      </c>
      <c r="K144" s="15">
        <v>47</v>
      </c>
      <c r="L144" s="15" t="s">
        <v>863</v>
      </c>
      <c r="M144" t="s">
        <v>6</v>
      </c>
      <c r="N144" s="15">
        <v>13.22</v>
      </c>
      <c r="O144" s="15">
        <v>11.28</v>
      </c>
      <c r="P144" t="s">
        <v>872</v>
      </c>
      <c r="Q144" t="s">
        <v>873</v>
      </c>
      <c r="R144" t="s">
        <v>872</v>
      </c>
      <c r="S144" t="s">
        <v>873</v>
      </c>
      <c r="T144" t="s">
        <v>872</v>
      </c>
      <c r="U144" t="s">
        <v>873</v>
      </c>
      <c r="V144" t="s">
        <v>872</v>
      </c>
      <c r="W144" t="s">
        <v>873</v>
      </c>
      <c r="X144" t="s">
        <v>872</v>
      </c>
      <c r="Y144" t="s">
        <v>873</v>
      </c>
      <c r="Z144" t="s">
        <v>872</v>
      </c>
      <c r="AA144" t="s">
        <v>873</v>
      </c>
      <c r="AB144" t="s">
        <v>872</v>
      </c>
      <c r="AC144" t="s">
        <v>873</v>
      </c>
      <c r="AD144" t="s">
        <v>872</v>
      </c>
      <c r="AE144" t="s">
        <v>873</v>
      </c>
    </row>
    <row r="145" spans="1:31" x14ac:dyDescent="0.25">
      <c r="A145" s="16">
        <v>39347</v>
      </c>
      <c r="B145" s="32" t="s">
        <v>184</v>
      </c>
      <c r="C145" t="s">
        <v>863</v>
      </c>
      <c r="D145" t="s">
        <v>884</v>
      </c>
      <c r="E145" t="s">
        <v>865</v>
      </c>
      <c r="F145" t="s">
        <v>975</v>
      </c>
      <c r="G145" t="s">
        <v>1043</v>
      </c>
      <c r="H145" t="s">
        <v>1053</v>
      </c>
      <c r="I145" t="s">
        <v>893</v>
      </c>
      <c r="J145" s="14">
        <v>39389</v>
      </c>
      <c r="K145" s="15">
        <v>19</v>
      </c>
      <c r="L145" s="15" t="s">
        <v>863</v>
      </c>
      <c r="M145" t="s">
        <v>6</v>
      </c>
      <c r="N145" s="15">
        <v>2.97</v>
      </c>
      <c r="O145" s="15">
        <v>2.2799999999999998</v>
      </c>
      <c r="P145" t="s">
        <v>872</v>
      </c>
      <c r="Q145" t="s">
        <v>873</v>
      </c>
      <c r="R145" t="s">
        <v>872</v>
      </c>
      <c r="S145" t="s">
        <v>873</v>
      </c>
      <c r="T145" t="s">
        <v>872</v>
      </c>
      <c r="U145" t="s">
        <v>873</v>
      </c>
      <c r="V145" t="s">
        <v>872</v>
      </c>
      <c r="W145" t="s">
        <v>873</v>
      </c>
      <c r="X145" t="s">
        <v>872</v>
      </c>
      <c r="Y145" t="s">
        <v>873</v>
      </c>
      <c r="Z145" t="s">
        <v>872</v>
      </c>
      <c r="AA145" t="s">
        <v>873</v>
      </c>
      <c r="AB145" t="s">
        <v>872</v>
      </c>
      <c r="AC145" t="s">
        <v>873</v>
      </c>
      <c r="AD145" t="s">
        <v>872</v>
      </c>
      <c r="AE145" t="s">
        <v>873</v>
      </c>
    </row>
    <row r="146" spans="1:31" x14ac:dyDescent="0.25">
      <c r="A146" s="16">
        <v>39355</v>
      </c>
      <c r="B146" s="32" t="s">
        <v>185</v>
      </c>
      <c r="C146" t="s">
        <v>863</v>
      </c>
      <c r="D146" t="s">
        <v>1000</v>
      </c>
      <c r="E146" t="s">
        <v>865</v>
      </c>
      <c r="F146" t="s">
        <v>975</v>
      </c>
      <c r="G146" t="s">
        <v>1043</v>
      </c>
      <c r="H146" t="s">
        <v>1054</v>
      </c>
      <c r="I146" t="s">
        <v>877</v>
      </c>
      <c r="J146" s="14">
        <v>39397</v>
      </c>
      <c r="K146" s="15">
        <v>30</v>
      </c>
      <c r="L146" s="15" t="s">
        <v>865</v>
      </c>
      <c r="M146" t="s">
        <v>1</v>
      </c>
      <c r="N146" s="15">
        <v>6.6</v>
      </c>
      <c r="O146" s="15">
        <v>9.4</v>
      </c>
      <c r="P146" t="s">
        <v>872</v>
      </c>
      <c r="Q146" t="s">
        <v>873</v>
      </c>
      <c r="R146" t="s">
        <v>872</v>
      </c>
      <c r="S146" t="s">
        <v>873</v>
      </c>
      <c r="T146" t="s">
        <v>872</v>
      </c>
      <c r="U146" t="s">
        <v>873</v>
      </c>
      <c r="V146" t="s">
        <v>872</v>
      </c>
      <c r="W146" t="s">
        <v>873</v>
      </c>
      <c r="X146" t="s">
        <v>872</v>
      </c>
      <c r="Y146" t="s">
        <v>873</v>
      </c>
      <c r="Z146" t="s">
        <v>872</v>
      </c>
      <c r="AA146" t="s">
        <v>873</v>
      </c>
      <c r="AB146" t="s">
        <v>872</v>
      </c>
      <c r="AC146" t="s">
        <v>873</v>
      </c>
      <c r="AD146" t="s">
        <v>872</v>
      </c>
      <c r="AE146" t="s">
        <v>873</v>
      </c>
    </row>
    <row r="147" spans="1:31" x14ac:dyDescent="0.25">
      <c r="A147" s="16">
        <v>39363</v>
      </c>
      <c r="B147" s="32" t="s">
        <v>204</v>
      </c>
      <c r="C147" t="s">
        <v>863</v>
      </c>
      <c r="D147" t="s">
        <v>1055</v>
      </c>
      <c r="E147" t="s">
        <v>865</v>
      </c>
      <c r="F147" t="s">
        <v>975</v>
      </c>
      <c r="G147" t="s">
        <v>889</v>
      </c>
      <c r="H147" t="s">
        <v>1056</v>
      </c>
      <c r="I147" t="s">
        <v>877</v>
      </c>
      <c r="J147" s="14">
        <v>39502</v>
      </c>
      <c r="K147" s="15">
        <v>38</v>
      </c>
      <c r="L147" s="15" t="s">
        <v>863</v>
      </c>
      <c r="M147" t="s">
        <v>1</v>
      </c>
      <c r="N147" s="15">
        <v>11.64</v>
      </c>
      <c r="O147" s="15">
        <v>8.36</v>
      </c>
      <c r="P147" t="s">
        <v>872</v>
      </c>
      <c r="Q147" t="s">
        <v>873</v>
      </c>
      <c r="R147" t="s">
        <v>872</v>
      </c>
      <c r="S147" t="s">
        <v>873</v>
      </c>
      <c r="T147" t="s">
        <v>872</v>
      </c>
      <c r="U147" t="s">
        <v>873</v>
      </c>
      <c r="V147" t="s">
        <v>872</v>
      </c>
      <c r="W147" t="s">
        <v>873</v>
      </c>
      <c r="X147" t="s">
        <v>872</v>
      </c>
      <c r="Y147" t="s">
        <v>873</v>
      </c>
      <c r="Z147" t="s">
        <v>872</v>
      </c>
      <c r="AA147" t="s">
        <v>873</v>
      </c>
      <c r="AB147" t="s">
        <v>872</v>
      </c>
      <c r="AC147" t="s">
        <v>873</v>
      </c>
      <c r="AD147" t="s">
        <v>872</v>
      </c>
      <c r="AE147" t="s">
        <v>873</v>
      </c>
    </row>
    <row r="148" spans="1:31" x14ac:dyDescent="0.25">
      <c r="A148" s="16">
        <v>39389</v>
      </c>
      <c r="B148" s="32" t="s">
        <v>186</v>
      </c>
      <c r="C148" t="s">
        <v>863</v>
      </c>
      <c r="D148" t="s">
        <v>975</v>
      </c>
      <c r="E148" t="s">
        <v>865</v>
      </c>
      <c r="F148" t="s">
        <v>884</v>
      </c>
      <c r="G148" t="s">
        <v>867</v>
      </c>
      <c r="H148" t="s">
        <v>1057</v>
      </c>
      <c r="I148" t="s">
        <v>893</v>
      </c>
      <c r="J148" s="14">
        <v>39407</v>
      </c>
      <c r="K148" s="15">
        <v>10</v>
      </c>
      <c r="L148" s="15" t="s">
        <v>865</v>
      </c>
      <c r="M148" t="s">
        <v>1</v>
      </c>
      <c r="N148" s="15">
        <v>1.1000000000000001</v>
      </c>
      <c r="O148" s="15">
        <v>1.9</v>
      </c>
      <c r="P148" t="s">
        <v>872</v>
      </c>
      <c r="Q148" t="s">
        <v>873</v>
      </c>
      <c r="R148" t="s">
        <v>872</v>
      </c>
      <c r="S148" t="s">
        <v>873</v>
      </c>
      <c r="T148" t="s">
        <v>872</v>
      </c>
      <c r="U148" t="s">
        <v>873</v>
      </c>
      <c r="V148" t="s">
        <v>872</v>
      </c>
      <c r="W148" t="s">
        <v>873</v>
      </c>
      <c r="X148" t="s">
        <v>872</v>
      </c>
      <c r="Y148" t="s">
        <v>873</v>
      </c>
      <c r="Z148" t="s">
        <v>872</v>
      </c>
      <c r="AA148" t="s">
        <v>873</v>
      </c>
      <c r="AB148" t="s">
        <v>872</v>
      </c>
      <c r="AC148" t="s">
        <v>873</v>
      </c>
      <c r="AD148" t="s">
        <v>872</v>
      </c>
      <c r="AE148" t="s">
        <v>873</v>
      </c>
    </row>
    <row r="149" spans="1:31" x14ac:dyDescent="0.25">
      <c r="A149" s="16">
        <v>39397</v>
      </c>
      <c r="B149" s="32" t="s">
        <v>188</v>
      </c>
      <c r="C149" t="s">
        <v>863</v>
      </c>
      <c r="D149" t="s">
        <v>1000</v>
      </c>
      <c r="E149" t="s">
        <v>865</v>
      </c>
      <c r="F149" t="s">
        <v>975</v>
      </c>
      <c r="G149" t="s">
        <v>885</v>
      </c>
      <c r="H149" t="s">
        <v>1058</v>
      </c>
      <c r="I149" t="s">
        <v>877</v>
      </c>
      <c r="J149" s="14">
        <v>39438</v>
      </c>
      <c r="K149" s="15">
        <v>34</v>
      </c>
      <c r="L149" s="15" t="s">
        <v>863</v>
      </c>
      <c r="M149" t="s">
        <v>1</v>
      </c>
      <c r="N149" s="15">
        <v>10.52</v>
      </c>
      <c r="O149" s="15">
        <v>7.48</v>
      </c>
      <c r="P149" t="s">
        <v>872</v>
      </c>
      <c r="Q149" t="s">
        <v>873</v>
      </c>
      <c r="R149" t="s">
        <v>872</v>
      </c>
      <c r="S149" t="s">
        <v>873</v>
      </c>
      <c r="T149" t="s">
        <v>872</v>
      </c>
      <c r="U149" t="s">
        <v>873</v>
      </c>
      <c r="V149" t="s">
        <v>872</v>
      </c>
      <c r="W149" t="s">
        <v>873</v>
      </c>
      <c r="X149" t="s">
        <v>872</v>
      </c>
      <c r="Y149" t="s">
        <v>873</v>
      </c>
      <c r="Z149" t="s">
        <v>872</v>
      </c>
      <c r="AA149" t="s">
        <v>873</v>
      </c>
      <c r="AB149" t="s">
        <v>872</v>
      </c>
      <c r="AC149" t="s">
        <v>873</v>
      </c>
      <c r="AD149" t="s">
        <v>872</v>
      </c>
      <c r="AE149" t="s">
        <v>873</v>
      </c>
    </row>
    <row r="150" spans="1:31" x14ac:dyDescent="0.25">
      <c r="A150" s="16">
        <v>39407</v>
      </c>
      <c r="B150" s="32" t="s">
        <v>187</v>
      </c>
      <c r="C150" t="s">
        <v>863</v>
      </c>
      <c r="D150" t="s">
        <v>884</v>
      </c>
      <c r="E150" t="s">
        <v>865</v>
      </c>
      <c r="F150" t="s">
        <v>975</v>
      </c>
      <c r="G150" t="s">
        <v>867</v>
      </c>
      <c r="H150" t="s">
        <v>1059</v>
      </c>
      <c r="I150" t="s">
        <v>893</v>
      </c>
      <c r="J150" s="14">
        <v>39424</v>
      </c>
      <c r="K150" s="15">
        <v>11</v>
      </c>
      <c r="L150" s="15" t="s">
        <v>872</v>
      </c>
      <c r="M150" t="s">
        <v>7</v>
      </c>
      <c r="N150" s="15">
        <v>1.375</v>
      </c>
      <c r="O150" s="15">
        <v>1.375</v>
      </c>
      <c r="P150" t="s">
        <v>872</v>
      </c>
      <c r="Q150" t="s">
        <v>873</v>
      </c>
      <c r="R150" t="s">
        <v>872</v>
      </c>
      <c r="S150" t="s">
        <v>873</v>
      </c>
      <c r="T150" t="s">
        <v>872</v>
      </c>
      <c r="U150" t="s">
        <v>873</v>
      </c>
      <c r="V150" t="s">
        <v>872</v>
      </c>
      <c r="W150" t="s">
        <v>873</v>
      </c>
      <c r="X150" t="s">
        <v>872</v>
      </c>
      <c r="Y150" t="s">
        <v>873</v>
      </c>
      <c r="Z150" t="s">
        <v>872</v>
      </c>
      <c r="AA150" t="s">
        <v>873</v>
      </c>
      <c r="AB150" t="s">
        <v>872</v>
      </c>
      <c r="AC150" t="s">
        <v>873</v>
      </c>
      <c r="AD150" t="s">
        <v>872</v>
      </c>
      <c r="AE150" t="s">
        <v>873</v>
      </c>
    </row>
    <row r="151" spans="1:31" x14ac:dyDescent="0.25">
      <c r="A151" s="16">
        <v>39417</v>
      </c>
      <c r="B151" s="32" t="s">
        <v>191</v>
      </c>
      <c r="C151" t="s">
        <v>863</v>
      </c>
      <c r="D151" t="s">
        <v>1000</v>
      </c>
      <c r="E151" t="s">
        <v>865</v>
      </c>
      <c r="F151" t="s">
        <v>1060</v>
      </c>
      <c r="G151" t="s">
        <v>1043</v>
      </c>
      <c r="H151" t="s">
        <v>1061</v>
      </c>
      <c r="I151" t="s">
        <v>877</v>
      </c>
      <c r="J151" s="14">
        <v>39448</v>
      </c>
      <c r="K151" s="15">
        <v>42</v>
      </c>
      <c r="L151" s="15" t="s">
        <v>863</v>
      </c>
      <c r="M151" t="s">
        <v>1</v>
      </c>
      <c r="N151" s="15">
        <v>12.76</v>
      </c>
      <c r="O151" s="15">
        <v>9.24</v>
      </c>
      <c r="P151" t="s">
        <v>872</v>
      </c>
      <c r="Q151" t="s">
        <v>873</v>
      </c>
      <c r="R151" t="s">
        <v>872</v>
      </c>
      <c r="S151" t="s">
        <v>873</v>
      </c>
      <c r="T151" t="s">
        <v>872</v>
      </c>
      <c r="U151" t="s">
        <v>873</v>
      </c>
      <c r="V151" t="s">
        <v>872</v>
      </c>
      <c r="W151" t="s">
        <v>873</v>
      </c>
      <c r="X151" t="s">
        <v>872</v>
      </c>
      <c r="Y151" t="s">
        <v>873</v>
      </c>
      <c r="Z151" t="s">
        <v>872</v>
      </c>
      <c r="AA151" t="s">
        <v>873</v>
      </c>
      <c r="AB151" t="s">
        <v>872</v>
      </c>
      <c r="AC151" t="s">
        <v>873</v>
      </c>
      <c r="AD151" t="s">
        <v>872</v>
      </c>
      <c r="AE151" t="s">
        <v>873</v>
      </c>
    </row>
    <row r="152" spans="1:31" x14ac:dyDescent="0.25">
      <c r="A152" s="16">
        <v>39424</v>
      </c>
      <c r="B152" s="32" t="s">
        <v>192</v>
      </c>
      <c r="C152" t="s">
        <v>863</v>
      </c>
      <c r="D152" t="s">
        <v>884</v>
      </c>
      <c r="E152" t="s">
        <v>865</v>
      </c>
      <c r="F152" t="s">
        <v>1060</v>
      </c>
      <c r="G152" t="s">
        <v>885</v>
      </c>
      <c r="H152" t="s">
        <v>1062</v>
      </c>
      <c r="I152" t="s">
        <v>893</v>
      </c>
      <c r="J152" s="14">
        <v>39453</v>
      </c>
      <c r="K152" s="15">
        <v>22</v>
      </c>
      <c r="L152" s="15" t="s">
        <v>872</v>
      </c>
      <c r="M152" t="s">
        <v>7</v>
      </c>
      <c r="N152" s="15">
        <v>2.75</v>
      </c>
      <c r="O152" s="15">
        <v>2.75</v>
      </c>
      <c r="P152" t="s">
        <v>872</v>
      </c>
      <c r="Q152" t="s">
        <v>873</v>
      </c>
      <c r="R152" t="s">
        <v>872</v>
      </c>
      <c r="S152" t="s">
        <v>873</v>
      </c>
      <c r="T152" t="s">
        <v>872</v>
      </c>
      <c r="U152" t="s">
        <v>873</v>
      </c>
      <c r="V152" t="s">
        <v>872</v>
      </c>
      <c r="W152" t="s">
        <v>873</v>
      </c>
      <c r="X152" t="s">
        <v>872</v>
      </c>
      <c r="Y152" t="s">
        <v>873</v>
      </c>
      <c r="Z152" t="s">
        <v>872</v>
      </c>
      <c r="AA152" t="s">
        <v>873</v>
      </c>
      <c r="AB152" t="s">
        <v>872</v>
      </c>
      <c r="AC152" t="s">
        <v>873</v>
      </c>
      <c r="AD152" t="s">
        <v>872</v>
      </c>
      <c r="AE152" t="s">
        <v>873</v>
      </c>
    </row>
    <row r="153" spans="1:31" x14ac:dyDescent="0.25">
      <c r="A153" s="16">
        <v>39442</v>
      </c>
      <c r="B153" s="32" t="s">
        <v>189</v>
      </c>
      <c r="C153" t="s">
        <v>863</v>
      </c>
      <c r="D153" t="s">
        <v>1000</v>
      </c>
      <c r="E153" t="s">
        <v>865</v>
      </c>
      <c r="F153" t="s">
        <v>1060</v>
      </c>
      <c r="G153" t="s">
        <v>875</v>
      </c>
      <c r="H153" t="s">
        <v>1063</v>
      </c>
      <c r="I153" t="s">
        <v>877</v>
      </c>
      <c r="J153" s="14">
        <v>39442</v>
      </c>
      <c r="K153" s="15">
        <v>37</v>
      </c>
      <c r="L153" s="15" t="s">
        <v>863</v>
      </c>
      <c r="M153" t="s">
        <v>1</v>
      </c>
      <c r="N153" s="15">
        <v>11.36</v>
      </c>
      <c r="O153" s="15">
        <v>8.14</v>
      </c>
      <c r="P153" t="s">
        <v>872</v>
      </c>
      <c r="Q153" t="s">
        <v>873</v>
      </c>
      <c r="R153" t="s">
        <v>872</v>
      </c>
      <c r="S153" t="s">
        <v>873</v>
      </c>
      <c r="T153" t="s">
        <v>872</v>
      </c>
      <c r="U153" t="s">
        <v>873</v>
      </c>
      <c r="V153" t="s">
        <v>872</v>
      </c>
      <c r="W153" t="s">
        <v>873</v>
      </c>
      <c r="X153" t="s">
        <v>872</v>
      </c>
      <c r="Y153" t="s">
        <v>873</v>
      </c>
      <c r="Z153" t="s">
        <v>872</v>
      </c>
      <c r="AA153" t="s">
        <v>873</v>
      </c>
      <c r="AB153" t="s">
        <v>872</v>
      </c>
      <c r="AC153" t="s">
        <v>873</v>
      </c>
      <c r="AD153" t="s">
        <v>872</v>
      </c>
      <c r="AE153" t="s">
        <v>873</v>
      </c>
    </row>
    <row r="154" spans="1:31" x14ac:dyDescent="0.25">
      <c r="A154" s="16">
        <v>39442</v>
      </c>
      <c r="B154" s="32" t="s">
        <v>190</v>
      </c>
      <c r="C154" t="s">
        <v>863</v>
      </c>
      <c r="D154" t="s">
        <v>1000</v>
      </c>
      <c r="E154" t="s">
        <v>865</v>
      </c>
      <c r="F154" t="s">
        <v>1060</v>
      </c>
      <c r="G154" t="s">
        <v>885</v>
      </c>
      <c r="H154" t="s">
        <v>1064</v>
      </c>
      <c r="I154" t="s">
        <v>877</v>
      </c>
      <c r="J154" s="14">
        <v>39447</v>
      </c>
      <c r="K154" s="15">
        <v>12</v>
      </c>
      <c r="L154" s="15" t="s">
        <v>863</v>
      </c>
      <c r="M154" t="s">
        <v>1</v>
      </c>
      <c r="N154" s="15">
        <v>4.3600000000000003</v>
      </c>
      <c r="O154" s="15">
        <v>2.64</v>
      </c>
      <c r="P154" t="s">
        <v>872</v>
      </c>
      <c r="Q154" t="s">
        <v>873</v>
      </c>
      <c r="R154" t="s">
        <v>872</v>
      </c>
      <c r="S154" t="s">
        <v>873</v>
      </c>
      <c r="T154" t="s">
        <v>872</v>
      </c>
      <c r="U154" t="s">
        <v>873</v>
      </c>
      <c r="V154" t="s">
        <v>872</v>
      </c>
      <c r="W154" t="s">
        <v>873</v>
      </c>
      <c r="X154" t="s">
        <v>872</v>
      </c>
      <c r="Y154" t="s">
        <v>873</v>
      </c>
      <c r="Z154" t="s">
        <v>872</v>
      </c>
      <c r="AA154" t="s">
        <v>873</v>
      </c>
      <c r="AB154" t="s">
        <v>872</v>
      </c>
      <c r="AC154" t="s">
        <v>873</v>
      </c>
      <c r="AD154" t="s">
        <v>872</v>
      </c>
      <c r="AE154" t="s">
        <v>873</v>
      </c>
    </row>
    <row r="155" spans="1:31" x14ac:dyDescent="0.25">
      <c r="A155" s="16">
        <v>39448</v>
      </c>
      <c r="B155" s="32" t="s">
        <v>196</v>
      </c>
      <c r="C155" t="s">
        <v>863</v>
      </c>
      <c r="D155" t="s">
        <v>1000</v>
      </c>
      <c r="E155" t="s">
        <v>865</v>
      </c>
      <c r="F155" t="s">
        <v>1060</v>
      </c>
      <c r="G155" t="s">
        <v>1043</v>
      </c>
      <c r="H155" t="s">
        <v>1065</v>
      </c>
      <c r="I155" t="s">
        <v>877</v>
      </c>
      <c r="J155" s="14">
        <v>39468</v>
      </c>
      <c r="K155" s="15">
        <v>24</v>
      </c>
      <c r="L155" s="15" t="s">
        <v>863</v>
      </c>
      <c r="M155" t="s">
        <v>6</v>
      </c>
      <c r="N155" s="15">
        <v>7.24</v>
      </c>
      <c r="O155" s="15">
        <v>5.76</v>
      </c>
      <c r="P155" t="s">
        <v>872</v>
      </c>
      <c r="Q155" t="s">
        <v>873</v>
      </c>
      <c r="R155" t="s">
        <v>872</v>
      </c>
      <c r="S155" t="s">
        <v>873</v>
      </c>
      <c r="T155" t="s">
        <v>872</v>
      </c>
      <c r="U155" t="s">
        <v>873</v>
      </c>
      <c r="V155" t="s">
        <v>872</v>
      </c>
      <c r="W155" t="s">
        <v>873</v>
      </c>
      <c r="X155" t="s">
        <v>872</v>
      </c>
      <c r="Y155" t="s">
        <v>873</v>
      </c>
      <c r="Z155" t="s">
        <v>872</v>
      </c>
      <c r="AA155" t="s">
        <v>873</v>
      </c>
      <c r="AB155" t="s">
        <v>872</v>
      </c>
      <c r="AC155" t="s">
        <v>873</v>
      </c>
      <c r="AD155" t="s">
        <v>872</v>
      </c>
      <c r="AE155" t="s">
        <v>873</v>
      </c>
    </row>
    <row r="156" spans="1:31" x14ac:dyDescent="0.25">
      <c r="A156" s="16">
        <v>39450</v>
      </c>
      <c r="B156" s="32" t="s">
        <v>193</v>
      </c>
      <c r="C156" t="s">
        <v>863</v>
      </c>
      <c r="D156" t="s">
        <v>1000</v>
      </c>
      <c r="E156" t="s">
        <v>865</v>
      </c>
      <c r="F156" t="s">
        <v>1060</v>
      </c>
      <c r="G156" t="s">
        <v>885</v>
      </c>
      <c r="H156" t="s">
        <v>1066</v>
      </c>
      <c r="I156" t="s">
        <v>877</v>
      </c>
      <c r="J156" s="14">
        <v>39455</v>
      </c>
      <c r="K156" s="15">
        <v>11</v>
      </c>
      <c r="L156" s="15" t="s">
        <v>863</v>
      </c>
      <c r="M156" t="s">
        <v>6</v>
      </c>
      <c r="N156" s="15">
        <v>3.86</v>
      </c>
      <c r="O156" s="15">
        <v>2.64</v>
      </c>
      <c r="P156" t="s">
        <v>872</v>
      </c>
      <c r="Q156" t="s">
        <v>873</v>
      </c>
      <c r="R156" t="s">
        <v>872</v>
      </c>
      <c r="S156" t="s">
        <v>873</v>
      </c>
      <c r="T156" t="s">
        <v>872</v>
      </c>
      <c r="U156" t="s">
        <v>873</v>
      </c>
      <c r="V156" t="s">
        <v>872</v>
      </c>
      <c r="W156" t="s">
        <v>873</v>
      </c>
      <c r="X156" t="s">
        <v>872</v>
      </c>
      <c r="Y156" t="s">
        <v>873</v>
      </c>
      <c r="Z156" t="s">
        <v>872</v>
      </c>
      <c r="AA156" t="s">
        <v>873</v>
      </c>
      <c r="AB156" t="s">
        <v>872</v>
      </c>
      <c r="AC156" t="s">
        <v>873</v>
      </c>
      <c r="AD156" t="s">
        <v>872</v>
      </c>
      <c r="AE156" t="s">
        <v>873</v>
      </c>
    </row>
    <row r="157" spans="1:31" x14ac:dyDescent="0.25">
      <c r="A157" s="16">
        <v>39450</v>
      </c>
      <c r="B157" s="32" t="s">
        <v>203</v>
      </c>
      <c r="C157" t="s">
        <v>863</v>
      </c>
      <c r="D157" t="s">
        <v>1000</v>
      </c>
      <c r="E157" t="s">
        <v>865</v>
      </c>
      <c r="F157" t="s">
        <v>1060</v>
      </c>
      <c r="G157" t="s">
        <v>867</v>
      </c>
      <c r="H157" t="s">
        <v>1067</v>
      </c>
      <c r="I157" t="s">
        <v>877</v>
      </c>
      <c r="J157" s="14">
        <v>39496</v>
      </c>
      <c r="K157" s="15">
        <v>42</v>
      </c>
      <c r="L157" s="15" t="s">
        <v>863</v>
      </c>
      <c r="M157" t="s">
        <v>1</v>
      </c>
      <c r="N157" s="15">
        <v>12.76</v>
      </c>
      <c r="O157" s="15">
        <v>9.24</v>
      </c>
      <c r="P157" t="s">
        <v>872</v>
      </c>
      <c r="Q157" t="s">
        <v>873</v>
      </c>
      <c r="R157" t="s">
        <v>872</v>
      </c>
      <c r="S157" t="s">
        <v>873</v>
      </c>
      <c r="T157" t="s">
        <v>872</v>
      </c>
      <c r="U157" t="s">
        <v>873</v>
      </c>
      <c r="V157" t="s">
        <v>872</v>
      </c>
      <c r="W157" t="s">
        <v>873</v>
      </c>
      <c r="X157" t="s">
        <v>872</v>
      </c>
      <c r="Y157" t="s">
        <v>873</v>
      </c>
      <c r="Z157" t="s">
        <v>872</v>
      </c>
      <c r="AA157" t="s">
        <v>873</v>
      </c>
      <c r="AB157" t="s">
        <v>872</v>
      </c>
      <c r="AC157" t="s">
        <v>873</v>
      </c>
      <c r="AD157" t="s">
        <v>872</v>
      </c>
      <c r="AE157" t="s">
        <v>873</v>
      </c>
    </row>
    <row r="158" spans="1:31" x14ac:dyDescent="0.25">
      <c r="A158" s="16">
        <v>39458</v>
      </c>
      <c r="B158" s="32" t="s">
        <v>194</v>
      </c>
      <c r="C158" t="s">
        <v>863</v>
      </c>
      <c r="D158" t="s">
        <v>1000</v>
      </c>
      <c r="E158" t="s">
        <v>865</v>
      </c>
      <c r="F158" t="s">
        <v>1060</v>
      </c>
      <c r="G158" t="s">
        <v>885</v>
      </c>
      <c r="H158" t="s">
        <v>1068</v>
      </c>
      <c r="I158" t="s">
        <v>877</v>
      </c>
      <c r="J158" s="14">
        <v>39466</v>
      </c>
      <c r="K158" s="15">
        <v>15</v>
      </c>
      <c r="L158" s="15" t="s">
        <v>863</v>
      </c>
      <c r="M158" t="s">
        <v>7</v>
      </c>
      <c r="N158" s="15">
        <v>3.75</v>
      </c>
      <c r="O158" s="15">
        <v>3.75</v>
      </c>
      <c r="P158" t="s">
        <v>872</v>
      </c>
      <c r="Q158" t="s">
        <v>873</v>
      </c>
      <c r="R158" t="s">
        <v>872</v>
      </c>
      <c r="S158" t="s">
        <v>873</v>
      </c>
      <c r="T158" t="s">
        <v>872</v>
      </c>
      <c r="U158" t="s">
        <v>873</v>
      </c>
      <c r="V158" t="s">
        <v>872</v>
      </c>
      <c r="W158" t="s">
        <v>873</v>
      </c>
      <c r="X158" t="s">
        <v>872</v>
      </c>
      <c r="Y158" t="s">
        <v>873</v>
      </c>
      <c r="Z158" t="s">
        <v>872</v>
      </c>
      <c r="AA158" t="s">
        <v>873</v>
      </c>
      <c r="AB158" t="s">
        <v>872</v>
      </c>
      <c r="AC158" t="s">
        <v>873</v>
      </c>
      <c r="AD158" t="s">
        <v>872</v>
      </c>
      <c r="AE158" t="s">
        <v>873</v>
      </c>
    </row>
    <row r="159" spans="1:31" x14ac:dyDescent="0.25">
      <c r="A159" s="16">
        <v>39468</v>
      </c>
      <c r="B159" s="32" t="s">
        <v>197</v>
      </c>
      <c r="C159" t="s">
        <v>863</v>
      </c>
      <c r="D159" t="s">
        <v>1000</v>
      </c>
      <c r="E159" t="s">
        <v>865</v>
      </c>
      <c r="F159" t="s">
        <v>1060</v>
      </c>
      <c r="G159" t="s">
        <v>885</v>
      </c>
      <c r="H159" t="s">
        <v>1069</v>
      </c>
      <c r="I159" t="s">
        <v>877</v>
      </c>
      <c r="J159" s="14">
        <v>39473</v>
      </c>
      <c r="K159" s="15">
        <v>9</v>
      </c>
      <c r="L159" s="15" t="s">
        <v>863</v>
      </c>
      <c r="M159" t="s">
        <v>1</v>
      </c>
      <c r="N159" s="15">
        <v>3.52</v>
      </c>
      <c r="O159" s="15">
        <v>1.98</v>
      </c>
      <c r="P159" t="s">
        <v>872</v>
      </c>
      <c r="Q159" t="s">
        <v>873</v>
      </c>
      <c r="R159" t="s">
        <v>872</v>
      </c>
      <c r="S159" t="s">
        <v>873</v>
      </c>
      <c r="T159" t="s">
        <v>872</v>
      </c>
      <c r="U159" t="s">
        <v>873</v>
      </c>
      <c r="V159" t="s">
        <v>872</v>
      </c>
      <c r="W159" t="s">
        <v>873</v>
      </c>
      <c r="X159" t="s">
        <v>872</v>
      </c>
      <c r="Y159" t="s">
        <v>873</v>
      </c>
      <c r="Z159" t="s">
        <v>872</v>
      </c>
      <c r="AA159" t="s">
        <v>873</v>
      </c>
      <c r="AB159" t="s">
        <v>872</v>
      </c>
      <c r="AC159" t="s">
        <v>873</v>
      </c>
      <c r="AD159" t="s">
        <v>872</v>
      </c>
      <c r="AE159" t="s">
        <v>873</v>
      </c>
    </row>
    <row r="160" spans="1:31" x14ac:dyDescent="0.25">
      <c r="A160" s="16">
        <v>39474</v>
      </c>
      <c r="B160" s="32" t="s">
        <v>200</v>
      </c>
      <c r="C160" t="s">
        <v>863</v>
      </c>
      <c r="D160" t="s">
        <v>1000</v>
      </c>
      <c r="E160" t="s">
        <v>865</v>
      </c>
      <c r="F160" t="s">
        <v>1060</v>
      </c>
      <c r="G160" t="s">
        <v>1043</v>
      </c>
      <c r="H160" t="s">
        <v>1070</v>
      </c>
      <c r="I160" t="s">
        <v>877</v>
      </c>
      <c r="J160" s="14">
        <v>39489</v>
      </c>
      <c r="K160" s="15">
        <v>21</v>
      </c>
      <c r="L160" s="15" t="s">
        <v>863</v>
      </c>
      <c r="M160" t="s">
        <v>7</v>
      </c>
      <c r="N160" s="15">
        <v>5.25</v>
      </c>
      <c r="O160" s="15">
        <v>5.25</v>
      </c>
      <c r="P160" t="s">
        <v>872</v>
      </c>
      <c r="Q160" t="s">
        <v>873</v>
      </c>
      <c r="R160" t="s">
        <v>872</v>
      </c>
      <c r="S160" t="s">
        <v>873</v>
      </c>
      <c r="T160" t="s">
        <v>872</v>
      </c>
      <c r="U160" t="s">
        <v>873</v>
      </c>
      <c r="V160" t="s">
        <v>872</v>
      </c>
      <c r="W160" t="s">
        <v>873</v>
      </c>
      <c r="X160" t="s">
        <v>872</v>
      </c>
      <c r="Y160" t="s">
        <v>873</v>
      </c>
      <c r="Z160" t="s">
        <v>872</v>
      </c>
      <c r="AA160" t="s">
        <v>873</v>
      </c>
      <c r="AB160" t="s">
        <v>872</v>
      </c>
      <c r="AC160" t="s">
        <v>873</v>
      </c>
      <c r="AD160" t="s">
        <v>872</v>
      </c>
      <c r="AE160" t="s">
        <v>873</v>
      </c>
    </row>
    <row r="161" spans="1:31" x14ac:dyDescent="0.25">
      <c r="A161" s="16">
        <v>39474</v>
      </c>
      <c r="B161" s="32" t="s">
        <v>198</v>
      </c>
      <c r="C161" t="s">
        <v>863</v>
      </c>
      <c r="D161" t="s">
        <v>1000</v>
      </c>
      <c r="E161" t="s">
        <v>865</v>
      </c>
      <c r="F161" t="s">
        <v>1060</v>
      </c>
      <c r="G161" t="s">
        <v>885</v>
      </c>
      <c r="H161" t="s">
        <v>1071</v>
      </c>
      <c r="I161" t="s">
        <v>877</v>
      </c>
      <c r="J161" s="14">
        <v>39480</v>
      </c>
      <c r="K161" s="15">
        <v>11</v>
      </c>
      <c r="L161" s="15" t="s">
        <v>863</v>
      </c>
      <c r="M161" t="s">
        <v>1</v>
      </c>
      <c r="N161" s="15">
        <v>4.08</v>
      </c>
      <c r="O161" s="15">
        <v>2.42</v>
      </c>
      <c r="P161" t="s">
        <v>872</v>
      </c>
      <c r="Q161" t="s">
        <v>873</v>
      </c>
      <c r="R161" t="s">
        <v>872</v>
      </c>
      <c r="S161" t="s">
        <v>873</v>
      </c>
      <c r="T161" t="s">
        <v>872</v>
      </c>
      <c r="U161" t="s">
        <v>873</v>
      </c>
      <c r="V161" t="s">
        <v>872</v>
      </c>
      <c r="W161" t="s">
        <v>873</v>
      </c>
      <c r="X161" t="s">
        <v>872</v>
      </c>
      <c r="Y161" t="s">
        <v>873</v>
      </c>
      <c r="Z161" t="s">
        <v>872</v>
      </c>
      <c r="AA161" t="s">
        <v>873</v>
      </c>
      <c r="AB161" t="s">
        <v>872</v>
      </c>
      <c r="AC161" t="s">
        <v>873</v>
      </c>
      <c r="AD161" t="s">
        <v>872</v>
      </c>
      <c r="AE161" t="s">
        <v>873</v>
      </c>
    </row>
    <row r="162" spans="1:31" x14ac:dyDescent="0.25">
      <c r="A162" s="16">
        <v>39474</v>
      </c>
      <c r="B162" s="32" t="s">
        <v>206</v>
      </c>
      <c r="C162" t="s">
        <v>863</v>
      </c>
      <c r="D162" t="s">
        <v>1000</v>
      </c>
      <c r="E162" t="s">
        <v>865</v>
      </c>
      <c r="F162" t="s">
        <v>1060</v>
      </c>
      <c r="G162" t="s">
        <v>911</v>
      </c>
      <c r="H162" t="s">
        <v>1072</v>
      </c>
      <c r="I162" t="s">
        <v>877</v>
      </c>
      <c r="J162" s="14">
        <v>39520</v>
      </c>
      <c r="K162" s="15">
        <v>55</v>
      </c>
      <c r="L162" s="15" t="s">
        <v>865</v>
      </c>
      <c r="M162" t="s">
        <v>6</v>
      </c>
      <c r="N162" s="15">
        <v>13.2</v>
      </c>
      <c r="O162" s="15">
        <v>15.3</v>
      </c>
      <c r="P162" t="s">
        <v>872</v>
      </c>
      <c r="Q162" t="s">
        <v>873</v>
      </c>
      <c r="R162" t="s">
        <v>872</v>
      </c>
      <c r="S162" t="s">
        <v>873</v>
      </c>
      <c r="T162" t="s">
        <v>872</v>
      </c>
      <c r="U162" t="s">
        <v>873</v>
      </c>
      <c r="V162" t="s">
        <v>872</v>
      </c>
      <c r="W162" t="s">
        <v>873</v>
      </c>
      <c r="X162" t="s">
        <v>872</v>
      </c>
      <c r="Y162" t="s">
        <v>873</v>
      </c>
      <c r="Z162" t="s">
        <v>872</v>
      </c>
      <c r="AA162" t="s">
        <v>873</v>
      </c>
      <c r="AB162" t="s">
        <v>872</v>
      </c>
      <c r="AC162" t="s">
        <v>873</v>
      </c>
      <c r="AD162" t="s">
        <v>872</v>
      </c>
      <c r="AE162" t="s">
        <v>873</v>
      </c>
    </row>
    <row r="163" spans="1:31" x14ac:dyDescent="0.25">
      <c r="A163" s="16">
        <v>39486</v>
      </c>
      <c r="B163" s="32" t="s">
        <v>201</v>
      </c>
      <c r="C163" t="s">
        <v>863</v>
      </c>
      <c r="D163" t="s">
        <v>1000</v>
      </c>
      <c r="E163" t="s">
        <v>865</v>
      </c>
      <c r="F163" t="s">
        <v>1060</v>
      </c>
      <c r="G163" t="s">
        <v>885</v>
      </c>
      <c r="H163" t="s">
        <v>1073</v>
      </c>
      <c r="I163" t="s">
        <v>877</v>
      </c>
      <c r="J163" s="14">
        <v>39490</v>
      </c>
      <c r="K163" s="15">
        <v>12</v>
      </c>
      <c r="L163" s="15" t="s">
        <v>865</v>
      </c>
      <c r="M163" t="s">
        <v>1</v>
      </c>
      <c r="N163" s="15">
        <v>2.64</v>
      </c>
      <c r="O163" s="15">
        <v>4.3600000000000003</v>
      </c>
      <c r="P163" t="s">
        <v>872</v>
      </c>
      <c r="Q163" t="s">
        <v>873</v>
      </c>
      <c r="R163" t="s">
        <v>872</v>
      </c>
      <c r="S163" t="s">
        <v>873</v>
      </c>
      <c r="T163" t="s">
        <v>872</v>
      </c>
      <c r="U163" t="s">
        <v>873</v>
      </c>
      <c r="V163" t="s">
        <v>872</v>
      </c>
      <c r="W163" t="s">
        <v>873</v>
      </c>
      <c r="X163" t="s">
        <v>872</v>
      </c>
      <c r="Y163" t="s">
        <v>873</v>
      </c>
      <c r="Z163" t="s">
        <v>872</v>
      </c>
      <c r="AA163" t="s">
        <v>873</v>
      </c>
      <c r="AB163" t="s">
        <v>872</v>
      </c>
      <c r="AC163" t="s">
        <v>873</v>
      </c>
      <c r="AD163" t="s">
        <v>872</v>
      </c>
      <c r="AE163" t="s">
        <v>873</v>
      </c>
    </row>
    <row r="164" spans="1:31" x14ac:dyDescent="0.25">
      <c r="A164" s="16">
        <v>39488</v>
      </c>
      <c r="B164" s="32" t="s">
        <v>222</v>
      </c>
      <c r="C164" t="s">
        <v>863</v>
      </c>
      <c r="D164" t="s">
        <v>1074</v>
      </c>
      <c r="E164" t="s">
        <v>865</v>
      </c>
      <c r="F164" t="s">
        <v>1060</v>
      </c>
      <c r="G164" t="s">
        <v>895</v>
      </c>
      <c r="H164" t="s">
        <v>1075</v>
      </c>
      <c r="I164" t="s">
        <v>869</v>
      </c>
      <c r="J164" s="14">
        <v>39691</v>
      </c>
      <c r="K164" s="15">
        <v>25</v>
      </c>
      <c r="L164" s="15" t="s">
        <v>863</v>
      </c>
      <c r="M164" t="s">
        <v>1</v>
      </c>
      <c r="N164" s="15">
        <v>8</v>
      </c>
      <c r="O164" s="15">
        <v>5.5</v>
      </c>
      <c r="P164" t="s">
        <v>863</v>
      </c>
      <c r="Q164" t="s">
        <v>1076</v>
      </c>
      <c r="R164" t="s">
        <v>865</v>
      </c>
      <c r="S164" t="s">
        <v>1077</v>
      </c>
      <c r="T164" t="s">
        <v>872</v>
      </c>
      <c r="U164" t="s">
        <v>873</v>
      </c>
      <c r="V164" t="s">
        <v>872</v>
      </c>
      <c r="W164" t="s">
        <v>873</v>
      </c>
      <c r="X164" t="s">
        <v>872</v>
      </c>
      <c r="Y164" t="s">
        <v>873</v>
      </c>
      <c r="Z164" t="s">
        <v>872</v>
      </c>
      <c r="AA164" t="s">
        <v>873</v>
      </c>
      <c r="AB164" t="s">
        <v>872</v>
      </c>
      <c r="AC164" t="s">
        <v>873</v>
      </c>
      <c r="AD164" t="s">
        <v>872</v>
      </c>
      <c r="AE164" t="s">
        <v>873</v>
      </c>
    </row>
    <row r="165" spans="1:31" x14ac:dyDescent="0.25">
      <c r="A165" s="16">
        <v>39493</v>
      </c>
      <c r="B165" s="32" t="s">
        <v>214</v>
      </c>
      <c r="C165" t="s">
        <v>863</v>
      </c>
      <c r="D165" t="s">
        <v>1000</v>
      </c>
      <c r="E165" t="s">
        <v>865</v>
      </c>
      <c r="F165" t="s">
        <v>1060</v>
      </c>
      <c r="G165" t="s">
        <v>1039</v>
      </c>
      <c r="H165" t="s">
        <v>1078</v>
      </c>
      <c r="I165" t="s">
        <v>877</v>
      </c>
      <c r="J165" s="14">
        <v>39610</v>
      </c>
      <c r="K165" s="15">
        <v>77</v>
      </c>
      <c r="L165" s="15" t="s">
        <v>865</v>
      </c>
      <c r="M165" t="s">
        <v>6</v>
      </c>
      <c r="N165" s="15">
        <v>18.48</v>
      </c>
      <c r="O165" s="15">
        <v>21.02</v>
      </c>
      <c r="P165" t="s">
        <v>872</v>
      </c>
      <c r="Q165" t="s">
        <v>873</v>
      </c>
      <c r="R165" t="s">
        <v>872</v>
      </c>
      <c r="S165" t="s">
        <v>873</v>
      </c>
      <c r="T165" t="s">
        <v>872</v>
      </c>
      <c r="U165" t="s">
        <v>873</v>
      </c>
      <c r="V165" t="s">
        <v>872</v>
      </c>
      <c r="W165" t="s">
        <v>873</v>
      </c>
      <c r="X165" t="s">
        <v>872</v>
      </c>
      <c r="Y165" t="s">
        <v>873</v>
      </c>
      <c r="Z165" t="s">
        <v>872</v>
      </c>
      <c r="AA165" t="s">
        <v>873</v>
      </c>
      <c r="AB165" t="s">
        <v>872</v>
      </c>
      <c r="AC165" t="s">
        <v>873</v>
      </c>
      <c r="AD165" t="s">
        <v>872</v>
      </c>
      <c r="AE165" t="s">
        <v>873</v>
      </c>
    </row>
    <row r="166" spans="1:31" x14ac:dyDescent="0.25">
      <c r="A166" s="16">
        <v>39496</v>
      </c>
      <c r="B166" s="32" t="s">
        <v>202</v>
      </c>
      <c r="C166" t="s">
        <v>863</v>
      </c>
      <c r="D166" t="s">
        <v>1000</v>
      </c>
      <c r="E166" t="s">
        <v>865</v>
      </c>
      <c r="F166" t="s">
        <v>1060</v>
      </c>
      <c r="G166" t="s">
        <v>885</v>
      </c>
      <c r="H166" t="s">
        <v>1079</v>
      </c>
      <c r="I166" t="s">
        <v>877</v>
      </c>
      <c r="J166" s="14">
        <v>39496</v>
      </c>
      <c r="K166" s="15">
        <v>13</v>
      </c>
      <c r="L166" s="15" t="s">
        <v>865</v>
      </c>
      <c r="M166" t="s">
        <v>1</v>
      </c>
      <c r="N166" s="15">
        <v>2.86</v>
      </c>
      <c r="O166" s="15">
        <v>4.6399999999999997</v>
      </c>
      <c r="P166" t="s">
        <v>872</v>
      </c>
      <c r="Q166" t="s">
        <v>1080</v>
      </c>
      <c r="R166" t="s">
        <v>872</v>
      </c>
      <c r="S166" t="s">
        <v>1080</v>
      </c>
      <c r="T166" t="s">
        <v>872</v>
      </c>
      <c r="U166" t="s">
        <v>1080</v>
      </c>
      <c r="V166" t="s">
        <v>872</v>
      </c>
      <c r="W166" t="s">
        <v>1080</v>
      </c>
      <c r="X166" t="s">
        <v>872</v>
      </c>
      <c r="Y166" t="s">
        <v>1080</v>
      </c>
      <c r="Z166" t="s">
        <v>872</v>
      </c>
      <c r="AA166" t="s">
        <v>1080</v>
      </c>
      <c r="AB166" t="s">
        <v>872</v>
      </c>
      <c r="AC166" t="s">
        <v>1080</v>
      </c>
      <c r="AD166" t="s">
        <v>872</v>
      </c>
      <c r="AE166" t="s">
        <v>1080</v>
      </c>
    </row>
    <row r="167" spans="1:31" x14ac:dyDescent="0.25">
      <c r="A167" s="16">
        <v>39499</v>
      </c>
      <c r="B167" s="32" t="s">
        <v>205</v>
      </c>
      <c r="C167" t="s">
        <v>863</v>
      </c>
      <c r="D167" t="s">
        <v>1000</v>
      </c>
      <c r="E167" t="s">
        <v>865</v>
      </c>
      <c r="F167" t="s">
        <v>1060</v>
      </c>
      <c r="G167" t="s">
        <v>897</v>
      </c>
      <c r="H167" t="s">
        <v>1081</v>
      </c>
      <c r="I167" t="s">
        <v>877</v>
      </c>
      <c r="J167" s="14">
        <v>39515</v>
      </c>
      <c r="K167" s="15">
        <v>15</v>
      </c>
      <c r="L167" s="15" t="s">
        <v>865</v>
      </c>
      <c r="M167" t="s">
        <v>1</v>
      </c>
      <c r="N167" s="15">
        <v>3.3</v>
      </c>
      <c r="O167" s="15">
        <v>5.2</v>
      </c>
      <c r="P167" t="s">
        <v>872</v>
      </c>
      <c r="Q167" t="s">
        <v>873</v>
      </c>
      <c r="R167" t="s">
        <v>872</v>
      </c>
      <c r="S167" t="s">
        <v>873</v>
      </c>
      <c r="T167" t="s">
        <v>872</v>
      </c>
      <c r="U167" t="s">
        <v>873</v>
      </c>
      <c r="V167" t="s">
        <v>872</v>
      </c>
      <c r="W167" t="s">
        <v>873</v>
      </c>
      <c r="X167" t="s">
        <v>872</v>
      </c>
      <c r="Y167" t="s">
        <v>873</v>
      </c>
      <c r="Z167" t="s">
        <v>872</v>
      </c>
      <c r="AA167" t="s">
        <v>873</v>
      </c>
      <c r="AB167" t="s">
        <v>872</v>
      </c>
      <c r="AC167" t="s">
        <v>873</v>
      </c>
      <c r="AD167" t="s">
        <v>872</v>
      </c>
      <c r="AE167" t="s">
        <v>873</v>
      </c>
    </row>
    <row r="168" spans="1:31" x14ac:dyDescent="0.25">
      <c r="A168" s="16">
        <v>39501</v>
      </c>
      <c r="B168" s="32" t="s">
        <v>207</v>
      </c>
      <c r="C168" t="s">
        <v>863</v>
      </c>
      <c r="D168" t="s">
        <v>1000</v>
      </c>
      <c r="E168" t="s">
        <v>865</v>
      </c>
      <c r="F168" t="s">
        <v>1060</v>
      </c>
      <c r="G168" t="s">
        <v>1043</v>
      </c>
      <c r="H168" t="s">
        <v>1082</v>
      </c>
      <c r="I168" t="s">
        <v>877</v>
      </c>
      <c r="J168" s="14">
        <v>39553</v>
      </c>
      <c r="K168" s="15">
        <v>20</v>
      </c>
      <c r="L168" s="15" t="s">
        <v>865</v>
      </c>
      <c r="M168" t="s">
        <v>7</v>
      </c>
      <c r="N168" s="15">
        <v>5</v>
      </c>
      <c r="O168" s="15">
        <v>5</v>
      </c>
      <c r="P168" t="s">
        <v>872</v>
      </c>
      <c r="Q168" t="s">
        <v>873</v>
      </c>
      <c r="R168" t="s">
        <v>872</v>
      </c>
      <c r="S168" t="s">
        <v>873</v>
      </c>
      <c r="T168" t="s">
        <v>872</v>
      </c>
      <c r="U168" t="s">
        <v>873</v>
      </c>
      <c r="V168" t="s">
        <v>872</v>
      </c>
      <c r="W168" t="s">
        <v>873</v>
      </c>
      <c r="X168" t="s">
        <v>872</v>
      </c>
      <c r="Y168" t="s">
        <v>873</v>
      </c>
      <c r="Z168" t="s">
        <v>872</v>
      </c>
      <c r="AA168" t="s">
        <v>873</v>
      </c>
      <c r="AB168" t="s">
        <v>872</v>
      </c>
      <c r="AC168" t="s">
        <v>873</v>
      </c>
      <c r="AD168" t="s">
        <v>872</v>
      </c>
      <c r="AE168" t="s">
        <v>873</v>
      </c>
    </row>
    <row r="169" spans="1:31" x14ac:dyDescent="0.25">
      <c r="A169" s="16">
        <v>39504</v>
      </c>
      <c r="B169" s="32" t="s">
        <v>220</v>
      </c>
      <c r="C169" t="s">
        <v>863</v>
      </c>
      <c r="D169" t="s">
        <v>1083</v>
      </c>
      <c r="E169" t="s">
        <v>865</v>
      </c>
      <c r="F169" t="s">
        <v>1060</v>
      </c>
      <c r="G169" t="s">
        <v>895</v>
      </c>
      <c r="H169" t="s">
        <v>1084</v>
      </c>
      <c r="I169" t="s">
        <v>877</v>
      </c>
      <c r="J169" s="14">
        <v>39672</v>
      </c>
      <c r="K169" s="15">
        <v>57</v>
      </c>
      <c r="L169" s="15" t="s">
        <v>863</v>
      </c>
      <c r="M169" t="s">
        <v>1</v>
      </c>
      <c r="N169" s="15">
        <v>16.96</v>
      </c>
      <c r="O169" s="15">
        <v>12.54</v>
      </c>
      <c r="P169" t="s">
        <v>872</v>
      </c>
      <c r="Q169" t="s">
        <v>873</v>
      </c>
      <c r="R169" t="s">
        <v>872</v>
      </c>
      <c r="S169" t="s">
        <v>873</v>
      </c>
      <c r="T169" t="s">
        <v>872</v>
      </c>
      <c r="U169" t="s">
        <v>873</v>
      </c>
      <c r="V169" t="s">
        <v>872</v>
      </c>
      <c r="W169" t="s">
        <v>873</v>
      </c>
      <c r="X169" t="s">
        <v>872</v>
      </c>
      <c r="Y169" t="s">
        <v>873</v>
      </c>
      <c r="Z169" t="s">
        <v>872</v>
      </c>
      <c r="AA169" t="s">
        <v>873</v>
      </c>
      <c r="AB169" t="s">
        <v>872</v>
      </c>
      <c r="AC169" t="s">
        <v>873</v>
      </c>
      <c r="AD169" t="s">
        <v>872</v>
      </c>
      <c r="AE169" t="s">
        <v>873</v>
      </c>
    </row>
    <row r="170" spans="1:31" x14ac:dyDescent="0.25">
      <c r="A170" s="16">
        <v>39530</v>
      </c>
      <c r="B170" s="32" t="s">
        <v>217</v>
      </c>
      <c r="C170" t="s">
        <v>863</v>
      </c>
      <c r="D170" t="s">
        <v>884</v>
      </c>
      <c r="E170" t="s">
        <v>865</v>
      </c>
      <c r="F170" t="s">
        <v>1060</v>
      </c>
      <c r="G170" t="s">
        <v>1085</v>
      </c>
      <c r="H170" t="s">
        <v>1086</v>
      </c>
      <c r="I170" t="s">
        <v>893</v>
      </c>
      <c r="J170" s="14">
        <v>39649</v>
      </c>
      <c r="K170" s="15">
        <v>20</v>
      </c>
      <c r="L170" s="15" t="s">
        <v>863</v>
      </c>
      <c r="M170" t="s">
        <v>1</v>
      </c>
      <c r="N170" s="15">
        <v>5.16</v>
      </c>
      <c r="O170" s="15">
        <v>6.09</v>
      </c>
      <c r="P170" t="s">
        <v>872</v>
      </c>
      <c r="Q170" t="s">
        <v>873</v>
      </c>
      <c r="R170" t="s">
        <v>872</v>
      </c>
      <c r="S170" t="s">
        <v>873</v>
      </c>
      <c r="T170" t="s">
        <v>872</v>
      </c>
      <c r="U170" t="s">
        <v>873</v>
      </c>
      <c r="V170" t="s">
        <v>872</v>
      </c>
      <c r="W170" t="s">
        <v>873</v>
      </c>
      <c r="X170" t="s">
        <v>872</v>
      </c>
      <c r="Y170" t="s">
        <v>873</v>
      </c>
      <c r="Z170" t="s">
        <v>872</v>
      </c>
      <c r="AA170" t="s">
        <v>873</v>
      </c>
      <c r="AB170" t="s">
        <v>872</v>
      </c>
      <c r="AC170" t="s">
        <v>873</v>
      </c>
      <c r="AD170" t="s">
        <v>872</v>
      </c>
      <c r="AE170" t="s">
        <v>873</v>
      </c>
    </row>
    <row r="171" spans="1:31" x14ac:dyDescent="0.25">
      <c r="A171" s="16">
        <v>39554</v>
      </c>
      <c r="B171" s="32" t="s">
        <v>215</v>
      </c>
      <c r="C171" t="s">
        <v>863</v>
      </c>
      <c r="D171" t="s">
        <v>1087</v>
      </c>
      <c r="E171" t="s">
        <v>865</v>
      </c>
      <c r="F171" t="s">
        <v>1060</v>
      </c>
      <c r="G171" t="s">
        <v>911</v>
      </c>
      <c r="H171" t="s">
        <v>1088</v>
      </c>
      <c r="I171" t="s">
        <v>869</v>
      </c>
      <c r="J171" s="14">
        <v>39615</v>
      </c>
      <c r="K171" s="15">
        <v>30</v>
      </c>
      <c r="L171" s="15" t="s">
        <v>865</v>
      </c>
      <c r="M171" t="s">
        <v>1</v>
      </c>
      <c r="N171" s="15">
        <v>6.6</v>
      </c>
      <c r="O171" s="15">
        <v>9.4</v>
      </c>
      <c r="P171" t="s">
        <v>865</v>
      </c>
      <c r="Q171" t="s">
        <v>1089</v>
      </c>
      <c r="R171" t="s">
        <v>863</v>
      </c>
      <c r="S171" t="s">
        <v>1090</v>
      </c>
      <c r="T171" t="s">
        <v>872</v>
      </c>
      <c r="U171" t="s">
        <v>873</v>
      </c>
      <c r="V171" t="s">
        <v>872</v>
      </c>
      <c r="W171" t="s">
        <v>873</v>
      </c>
      <c r="X171" t="s">
        <v>872</v>
      </c>
      <c r="Y171" t="s">
        <v>873</v>
      </c>
      <c r="Z171" t="s">
        <v>872</v>
      </c>
      <c r="AA171" t="s">
        <v>873</v>
      </c>
      <c r="AB171" t="s">
        <v>872</v>
      </c>
      <c r="AC171" t="s">
        <v>873</v>
      </c>
      <c r="AD171" t="s">
        <v>872</v>
      </c>
      <c r="AE171" t="s">
        <v>873</v>
      </c>
    </row>
    <row r="172" spans="1:31" x14ac:dyDescent="0.25">
      <c r="A172" s="16">
        <v>39557</v>
      </c>
      <c r="B172" s="32" t="s">
        <v>208</v>
      </c>
      <c r="C172" t="s">
        <v>863</v>
      </c>
      <c r="D172" t="s">
        <v>1000</v>
      </c>
      <c r="E172" t="s">
        <v>865</v>
      </c>
      <c r="F172" t="s">
        <v>1060</v>
      </c>
      <c r="G172" t="s">
        <v>885</v>
      </c>
      <c r="H172" t="s">
        <v>1091</v>
      </c>
      <c r="I172" t="s">
        <v>877</v>
      </c>
      <c r="J172" s="14">
        <v>39559</v>
      </c>
      <c r="K172" s="15">
        <v>16</v>
      </c>
      <c r="L172" s="15" t="s">
        <v>865</v>
      </c>
      <c r="M172" t="s">
        <v>1</v>
      </c>
      <c r="N172" s="15">
        <v>3.52</v>
      </c>
      <c r="O172" s="15">
        <v>5.48</v>
      </c>
      <c r="P172" t="s">
        <v>872</v>
      </c>
      <c r="Q172" t="s">
        <v>873</v>
      </c>
      <c r="R172" t="s">
        <v>872</v>
      </c>
      <c r="S172" t="s">
        <v>873</v>
      </c>
      <c r="T172" t="s">
        <v>872</v>
      </c>
      <c r="U172" t="s">
        <v>873</v>
      </c>
      <c r="V172" t="s">
        <v>872</v>
      </c>
      <c r="W172" t="s">
        <v>873</v>
      </c>
      <c r="X172" t="s">
        <v>872</v>
      </c>
      <c r="Y172" t="s">
        <v>873</v>
      </c>
      <c r="Z172" t="s">
        <v>872</v>
      </c>
      <c r="AA172" t="s">
        <v>873</v>
      </c>
      <c r="AB172" t="s">
        <v>872</v>
      </c>
      <c r="AC172" t="s">
        <v>873</v>
      </c>
      <c r="AD172" t="s">
        <v>872</v>
      </c>
      <c r="AE172" t="s">
        <v>873</v>
      </c>
    </row>
    <row r="173" spans="1:31" x14ac:dyDescent="0.25">
      <c r="A173" s="16">
        <v>39557</v>
      </c>
      <c r="B173" s="32" t="s">
        <v>209</v>
      </c>
      <c r="C173" t="s">
        <v>863</v>
      </c>
      <c r="D173" t="s">
        <v>1000</v>
      </c>
      <c r="E173" t="s">
        <v>865</v>
      </c>
      <c r="F173" t="s">
        <v>1060</v>
      </c>
      <c r="G173" t="s">
        <v>885</v>
      </c>
      <c r="H173" t="s">
        <v>1092</v>
      </c>
      <c r="I173" t="s">
        <v>877</v>
      </c>
      <c r="J173" s="14">
        <v>39571</v>
      </c>
      <c r="K173" s="15">
        <v>15</v>
      </c>
      <c r="L173" s="15" t="s">
        <v>865</v>
      </c>
      <c r="M173" t="s">
        <v>7</v>
      </c>
      <c r="N173" s="15">
        <v>3.75</v>
      </c>
      <c r="O173" s="15">
        <v>3.75</v>
      </c>
      <c r="P173" t="s">
        <v>872</v>
      </c>
      <c r="Q173" t="s">
        <v>873</v>
      </c>
      <c r="R173" t="s">
        <v>872</v>
      </c>
      <c r="S173" t="s">
        <v>873</v>
      </c>
      <c r="T173" t="s">
        <v>872</v>
      </c>
      <c r="U173" t="s">
        <v>873</v>
      </c>
      <c r="V173" t="s">
        <v>872</v>
      </c>
      <c r="W173" t="s">
        <v>873</v>
      </c>
      <c r="X173" t="s">
        <v>872</v>
      </c>
      <c r="Y173" t="s">
        <v>873</v>
      </c>
      <c r="Z173" t="s">
        <v>872</v>
      </c>
      <c r="AA173" t="s">
        <v>873</v>
      </c>
      <c r="AB173" t="s">
        <v>872</v>
      </c>
      <c r="AC173" t="s">
        <v>873</v>
      </c>
      <c r="AD173" t="s">
        <v>872</v>
      </c>
      <c r="AE173" t="s">
        <v>873</v>
      </c>
    </row>
    <row r="174" spans="1:31" x14ac:dyDescent="0.25">
      <c r="A174" s="16">
        <v>39558</v>
      </c>
      <c r="B174" s="32" t="s">
        <v>212</v>
      </c>
      <c r="C174" t="s">
        <v>863</v>
      </c>
      <c r="D174" t="s">
        <v>1060</v>
      </c>
      <c r="E174" t="s">
        <v>865</v>
      </c>
      <c r="F174" t="s">
        <v>1093</v>
      </c>
      <c r="G174" t="s">
        <v>885</v>
      </c>
      <c r="H174" t="s">
        <v>1094</v>
      </c>
      <c r="I174" t="s">
        <v>893</v>
      </c>
      <c r="J174" s="14">
        <v>39589</v>
      </c>
      <c r="K174" s="15">
        <v>15</v>
      </c>
      <c r="L174" s="15" t="s">
        <v>863</v>
      </c>
      <c r="M174" t="s">
        <v>6</v>
      </c>
      <c r="N174" s="15">
        <v>2.4500000000000002</v>
      </c>
      <c r="O174" s="15">
        <v>1.8</v>
      </c>
      <c r="P174" t="s">
        <v>872</v>
      </c>
      <c r="Q174" t="s">
        <v>873</v>
      </c>
      <c r="R174" t="s">
        <v>872</v>
      </c>
      <c r="S174" t="s">
        <v>873</v>
      </c>
      <c r="T174" t="s">
        <v>872</v>
      </c>
      <c r="U174" t="s">
        <v>873</v>
      </c>
      <c r="V174" t="s">
        <v>872</v>
      </c>
      <c r="W174" t="s">
        <v>873</v>
      </c>
      <c r="X174" t="s">
        <v>872</v>
      </c>
      <c r="Y174" t="s">
        <v>873</v>
      </c>
      <c r="Z174" t="s">
        <v>872</v>
      </c>
      <c r="AA174" t="s">
        <v>873</v>
      </c>
      <c r="AB174" t="s">
        <v>872</v>
      </c>
      <c r="AC174" t="s">
        <v>873</v>
      </c>
      <c r="AD174" t="s">
        <v>872</v>
      </c>
      <c r="AE174" t="s">
        <v>873</v>
      </c>
    </row>
    <row r="175" spans="1:31" x14ac:dyDescent="0.25">
      <c r="A175" s="16">
        <v>39571</v>
      </c>
      <c r="B175" s="32" t="s">
        <v>210</v>
      </c>
      <c r="C175" t="s">
        <v>863</v>
      </c>
      <c r="D175" t="s">
        <v>1000</v>
      </c>
      <c r="E175" t="s">
        <v>865</v>
      </c>
      <c r="F175" t="s">
        <v>1060</v>
      </c>
      <c r="G175" t="s">
        <v>889</v>
      </c>
      <c r="H175" t="s">
        <v>1095</v>
      </c>
      <c r="I175" t="s">
        <v>877</v>
      </c>
      <c r="J175" s="14">
        <v>39571</v>
      </c>
      <c r="K175" s="15">
        <v>21</v>
      </c>
      <c r="L175" s="15" t="s">
        <v>865</v>
      </c>
      <c r="M175" t="s">
        <v>1</v>
      </c>
      <c r="N175" s="15">
        <v>4.62</v>
      </c>
      <c r="O175" s="15">
        <v>6.88</v>
      </c>
      <c r="P175" t="s">
        <v>872</v>
      </c>
      <c r="Q175" t="s">
        <v>873</v>
      </c>
      <c r="R175" t="s">
        <v>872</v>
      </c>
      <c r="S175" t="s">
        <v>873</v>
      </c>
      <c r="T175" t="s">
        <v>872</v>
      </c>
      <c r="U175" t="s">
        <v>873</v>
      </c>
      <c r="V175" t="s">
        <v>872</v>
      </c>
      <c r="W175" t="s">
        <v>873</v>
      </c>
      <c r="X175" t="s">
        <v>872</v>
      </c>
      <c r="Y175" t="s">
        <v>873</v>
      </c>
      <c r="Z175" t="s">
        <v>872</v>
      </c>
      <c r="AA175" t="s">
        <v>873</v>
      </c>
      <c r="AB175" t="s">
        <v>872</v>
      </c>
      <c r="AC175" t="s">
        <v>873</v>
      </c>
      <c r="AD175" t="s">
        <v>872</v>
      </c>
      <c r="AE175" t="s">
        <v>873</v>
      </c>
    </row>
    <row r="176" spans="1:31" x14ac:dyDescent="0.25">
      <c r="A176" s="16">
        <v>39579</v>
      </c>
      <c r="B176" s="32" t="s">
        <v>211</v>
      </c>
      <c r="C176" t="s">
        <v>863</v>
      </c>
      <c r="D176" t="s">
        <v>1000</v>
      </c>
      <c r="E176" t="s">
        <v>865</v>
      </c>
      <c r="F176" t="s">
        <v>1060</v>
      </c>
      <c r="G176" t="s">
        <v>885</v>
      </c>
      <c r="H176" t="s">
        <v>1096</v>
      </c>
      <c r="I176" t="s">
        <v>877</v>
      </c>
      <c r="J176" s="14">
        <v>39579</v>
      </c>
      <c r="K176" s="15">
        <v>8</v>
      </c>
      <c r="L176" s="15" t="s">
        <v>863</v>
      </c>
      <c r="M176" t="s">
        <v>1</v>
      </c>
      <c r="N176" s="15">
        <v>3.24</v>
      </c>
      <c r="O176" s="15">
        <v>1.76</v>
      </c>
      <c r="P176" t="s">
        <v>872</v>
      </c>
      <c r="Q176" t="s">
        <v>873</v>
      </c>
      <c r="R176" t="s">
        <v>872</v>
      </c>
      <c r="S176" t="s">
        <v>873</v>
      </c>
      <c r="T176" t="s">
        <v>872</v>
      </c>
      <c r="U176" t="s">
        <v>873</v>
      </c>
      <c r="V176" t="s">
        <v>872</v>
      </c>
      <c r="W176" t="s">
        <v>873</v>
      </c>
      <c r="X176" t="s">
        <v>872</v>
      </c>
      <c r="Y176" t="s">
        <v>873</v>
      </c>
      <c r="Z176" t="s">
        <v>872</v>
      </c>
      <c r="AA176" t="s">
        <v>873</v>
      </c>
      <c r="AB176" t="s">
        <v>872</v>
      </c>
      <c r="AC176" t="s">
        <v>873</v>
      </c>
      <c r="AD176" t="s">
        <v>872</v>
      </c>
      <c r="AE176" t="s">
        <v>873</v>
      </c>
    </row>
    <row r="177" spans="1:31" x14ac:dyDescent="0.25">
      <c r="A177" s="16">
        <v>39589</v>
      </c>
      <c r="B177" s="32" t="s">
        <v>219</v>
      </c>
      <c r="C177" t="s">
        <v>863</v>
      </c>
      <c r="D177" t="s">
        <v>1000</v>
      </c>
      <c r="E177" t="s">
        <v>865</v>
      </c>
      <c r="F177" t="s">
        <v>1060</v>
      </c>
      <c r="G177" t="s">
        <v>967</v>
      </c>
      <c r="H177" t="s">
        <v>1097</v>
      </c>
      <c r="I177" t="s">
        <v>877</v>
      </c>
      <c r="J177" s="14">
        <v>39650</v>
      </c>
      <c r="K177" s="15">
        <v>40</v>
      </c>
      <c r="L177" s="15" t="s">
        <v>865</v>
      </c>
      <c r="M177" t="s">
        <v>1</v>
      </c>
      <c r="N177" s="15">
        <v>8.8000000000000007</v>
      </c>
      <c r="O177" s="15">
        <v>12.2</v>
      </c>
      <c r="P177" t="s">
        <v>872</v>
      </c>
      <c r="Q177" t="s">
        <v>873</v>
      </c>
      <c r="R177" t="s">
        <v>872</v>
      </c>
      <c r="S177" t="s">
        <v>873</v>
      </c>
      <c r="T177" t="s">
        <v>872</v>
      </c>
      <c r="U177" t="s">
        <v>873</v>
      </c>
      <c r="V177" t="s">
        <v>872</v>
      </c>
      <c r="W177" t="s">
        <v>873</v>
      </c>
      <c r="X177" t="s">
        <v>872</v>
      </c>
      <c r="Y177" t="s">
        <v>873</v>
      </c>
      <c r="Z177" t="s">
        <v>872</v>
      </c>
      <c r="AA177" t="s">
        <v>873</v>
      </c>
      <c r="AB177" t="s">
        <v>872</v>
      </c>
      <c r="AC177" t="s">
        <v>873</v>
      </c>
      <c r="AD177" t="s">
        <v>872</v>
      </c>
      <c r="AE177" t="s">
        <v>873</v>
      </c>
    </row>
    <row r="178" spans="1:31" x14ac:dyDescent="0.25">
      <c r="A178" s="16">
        <v>39591</v>
      </c>
      <c r="B178" s="32" t="s">
        <v>213</v>
      </c>
      <c r="C178" t="s">
        <v>863</v>
      </c>
      <c r="D178" t="s">
        <v>1000</v>
      </c>
      <c r="E178" t="s">
        <v>865</v>
      </c>
      <c r="F178" t="s">
        <v>1060</v>
      </c>
      <c r="G178" t="s">
        <v>1085</v>
      </c>
      <c r="H178" t="s">
        <v>1098</v>
      </c>
      <c r="I178" t="s">
        <v>877</v>
      </c>
      <c r="J178" s="14">
        <v>39591</v>
      </c>
      <c r="K178" s="15">
        <v>11</v>
      </c>
      <c r="L178" s="15" t="s">
        <v>863</v>
      </c>
      <c r="M178" t="s">
        <v>1</v>
      </c>
      <c r="N178" s="15">
        <v>4.08</v>
      </c>
      <c r="O178" s="15">
        <v>2.42</v>
      </c>
      <c r="P178" t="s">
        <v>872</v>
      </c>
      <c r="Q178" t="s">
        <v>873</v>
      </c>
      <c r="R178" t="s">
        <v>872</v>
      </c>
      <c r="S178" t="s">
        <v>873</v>
      </c>
      <c r="T178" t="s">
        <v>872</v>
      </c>
      <c r="U178" t="s">
        <v>873</v>
      </c>
      <c r="V178" t="s">
        <v>872</v>
      </c>
      <c r="W178" t="s">
        <v>873</v>
      </c>
      <c r="X178" t="s">
        <v>872</v>
      </c>
      <c r="Y178" t="s">
        <v>873</v>
      </c>
      <c r="Z178" t="s">
        <v>872</v>
      </c>
      <c r="AA178" t="s">
        <v>873</v>
      </c>
      <c r="AB178" t="s">
        <v>872</v>
      </c>
      <c r="AC178" t="s">
        <v>873</v>
      </c>
      <c r="AD178" t="s">
        <v>872</v>
      </c>
      <c r="AE178" t="s">
        <v>873</v>
      </c>
    </row>
    <row r="179" spans="1:31" x14ac:dyDescent="0.25">
      <c r="A179" s="16">
        <v>39624</v>
      </c>
      <c r="B179" s="32" t="s">
        <v>218</v>
      </c>
      <c r="C179" t="s">
        <v>863</v>
      </c>
      <c r="D179" t="s">
        <v>1000</v>
      </c>
      <c r="E179" t="s">
        <v>865</v>
      </c>
      <c r="F179" t="s">
        <v>1060</v>
      </c>
      <c r="G179" t="s">
        <v>1085</v>
      </c>
      <c r="H179" t="s">
        <v>1099</v>
      </c>
      <c r="I179" t="s">
        <v>877</v>
      </c>
      <c r="J179" s="14">
        <v>39650</v>
      </c>
      <c r="K179" s="15">
        <v>28</v>
      </c>
      <c r="L179" s="15" t="s">
        <v>865</v>
      </c>
      <c r="M179" t="s">
        <v>1</v>
      </c>
      <c r="N179" s="15">
        <v>6.16</v>
      </c>
      <c r="O179" s="15">
        <v>8.84</v>
      </c>
      <c r="P179" t="s">
        <v>872</v>
      </c>
      <c r="Q179" t="s">
        <v>873</v>
      </c>
      <c r="R179" t="s">
        <v>872</v>
      </c>
      <c r="S179" t="s">
        <v>873</v>
      </c>
      <c r="T179" t="s">
        <v>872</v>
      </c>
      <c r="U179" t="s">
        <v>873</v>
      </c>
      <c r="V179" t="s">
        <v>872</v>
      </c>
      <c r="W179" t="s">
        <v>873</v>
      </c>
      <c r="X179" t="s">
        <v>872</v>
      </c>
      <c r="Y179" t="s">
        <v>873</v>
      </c>
      <c r="Z179" t="s">
        <v>872</v>
      </c>
      <c r="AA179" t="s">
        <v>873</v>
      </c>
      <c r="AB179" t="s">
        <v>872</v>
      </c>
      <c r="AC179" t="s">
        <v>873</v>
      </c>
      <c r="AD179" t="s">
        <v>872</v>
      </c>
      <c r="AE179" t="s">
        <v>873</v>
      </c>
    </row>
    <row r="180" spans="1:31" x14ac:dyDescent="0.25">
      <c r="A180" s="16">
        <v>39624</v>
      </c>
      <c r="B180" s="32" t="s">
        <v>227</v>
      </c>
      <c r="C180" t="s">
        <v>863</v>
      </c>
      <c r="D180" t="s">
        <v>1000</v>
      </c>
      <c r="E180" t="s">
        <v>865</v>
      </c>
      <c r="F180" t="s">
        <v>1060</v>
      </c>
      <c r="G180" t="s">
        <v>960</v>
      </c>
      <c r="H180" t="s">
        <v>1100</v>
      </c>
      <c r="I180" t="s">
        <v>877</v>
      </c>
      <c r="J180" s="14">
        <v>39747</v>
      </c>
      <c r="K180" s="15">
        <v>70</v>
      </c>
      <c r="L180" s="15" t="s">
        <v>865</v>
      </c>
      <c r="M180" t="s">
        <v>1</v>
      </c>
      <c r="N180" s="15">
        <v>15.4</v>
      </c>
      <c r="O180" s="15">
        <v>20.6</v>
      </c>
      <c r="P180" t="s">
        <v>872</v>
      </c>
      <c r="Q180" t="s">
        <v>873</v>
      </c>
      <c r="R180" t="s">
        <v>872</v>
      </c>
      <c r="S180" t="s">
        <v>873</v>
      </c>
      <c r="T180" t="s">
        <v>872</v>
      </c>
      <c r="U180" t="s">
        <v>873</v>
      </c>
      <c r="V180" t="s">
        <v>872</v>
      </c>
      <c r="W180" t="s">
        <v>873</v>
      </c>
      <c r="X180" t="s">
        <v>872</v>
      </c>
      <c r="Y180" t="s">
        <v>873</v>
      </c>
      <c r="Z180" t="s">
        <v>872</v>
      </c>
      <c r="AA180" t="s">
        <v>873</v>
      </c>
      <c r="AB180" t="s">
        <v>872</v>
      </c>
      <c r="AC180" t="s">
        <v>873</v>
      </c>
      <c r="AD180" t="s">
        <v>872</v>
      </c>
      <c r="AE180" t="s">
        <v>873</v>
      </c>
    </row>
    <row r="181" spans="1:31" x14ac:dyDescent="0.25">
      <c r="A181" s="16">
        <v>39624</v>
      </c>
      <c r="B181" s="32" t="s">
        <v>223</v>
      </c>
      <c r="C181" t="s">
        <v>863</v>
      </c>
      <c r="D181" t="s">
        <v>1000</v>
      </c>
      <c r="E181" t="s">
        <v>865</v>
      </c>
      <c r="F181" t="s">
        <v>1060</v>
      </c>
      <c r="G181" t="s">
        <v>1085</v>
      </c>
      <c r="H181" t="s">
        <v>1101</v>
      </c>
      <c r="I181" t="s">
        <v>877</v>
      </c>
      <c r="J181" s="14">
        <v>39691</v>
      </c>
      <c r="K181" s="15">
        <v>40</v>
      </c>
      <c r="L181" s="15" t="s">
        <v>865</v>
      </c>
      <c r="M181" t="s">
        <v>1</v>
      </c>
      <c r="N181" s="15">
        <v>8.8000000000000007</v>
      </c>
      <c r="O181" s="15">
        <v>12.2</v>
      </c>
      <c r="P181" t="s">
        <v>872</v>
      </c>
      <c r="Q181" t="s">
        <v>873</v>
      </c>
      <c r="R181" t="s">
        <v>872</v>
      </c>
      <c r="S181" t="s">
        <v>873</v>
      </c>
      <c r="T181" t="s">
        <v>872</v>
      </c>
      <c r="U181" t="s">
        <v>873</v>
      </c>
      <c r="V181" t="s">
        <v>872</v>
      </c>
      <c r="W181" t="s">
        <v>873</v>
      </c>
      <c r="X181" t="s">
        <v>872</v>
      </c>
      <c r="Y181" t="s">
        <v>873</v>
      </c>
      <c r="Z181" t="s">
        <v>872</v>
      </c>
      <c r="AA181" t="s">
        <v>873</v>
      </c>
      <c r="AB181" t="s">
        <v>872</v>
      </c>
      <c r="AC181" t="s">
        <v>873</v>
      </c>
      <c r="AD181" t="s">
        <v>872</v>
      </c>
      <c r="AE181" t="s">
        <v>873</v>
      </c>
    </row>
    <row r="182" spans="1:31" x14ac:dyDescent="0.25">
      <c r="A182" s="16">
        <v>39650</v>
      </c>
      <c r="B182" s="32" t="s">
        <v>226</v>
      </c>
      <c r="C182" t="s">
        <v>863</v>
      </c>
      <c r="D182" t="s">
        <v>1000</v>
      </c>
      <c r="E182" t="s">
        <v>865</v>
      </c>
      <c r="F182" t="s">
        <v>1060</v>
      </c>
      <c r="G182" t="s">
        <v>1085</v>
      </c>
      <c r="H182" t="s">
        <v>1102</v>
      </c>
      <c r="I182" t="s">
        <v>877</v>
      </c>
      <c r="J182" s="14">
        <v>39711</v>
      </c>
      <c r="K182" s="15">
        <v>32</v>
      </c>
      <c r="L182" s="15" t="s">
        <v>863</v>
      </c>
      <c r="M182" t="s">
        <v>1</v>
      </c>
      <c r="N182" s="15">
        <v>9.9600000000000009</v>
      </c>
      <c r="O182" s="15">
        <v>7.04</v>
      </c>
      <c r="P182" t="s">
        <v>872</v>
      </c>
      <c r="Q182" t="s">
        <v>873</v>
      </c>
      <c r="R182" t="s">
        <v>872</v>
      </c>
      <c r="S182" t="s">
        <v>873</v>
      </c>
      <c r="T182" t="s">
        <v>872</v>
      </c>
      <c r="U182" t="s">
        <v>873</v>
      </c>
      <c r="V182" t="s">
        <v>872</v>
      </c>
      <c r="W182" t="s">
        <v>873</v>
      </c>
      <c r="X182" t="s">
        <v>872</v>
      </c>
      <c r="Y182" t="s">
        <v>873</v>
      </c>
      <c r="Z182" t="s">
        <v>872</v>
      </c>
      <c r="AA182" t="s">
        <v>873</v>
      </c>
      <c r="AB182" t="s">
        <v>872</v>
      </c>
      <c r="AC182" t="s">
        <v>873</v>
      </c>
      <c r="AD182" t="s">
        <v>872</v>
      </c>
      <c r="AE182" t="s">
        <v>873</v>
      </c>
    </row>
    <row r="183" spans="1:31" x14ac:dyDescent="0.25">
      <c r="A183" s="16">
        <v>39672</v>
      </c>
      <c r="B183" s="32" t="s">
        <v>236</v>
      </c>
      <c r="C183" t="s">
        <v>863</v>
      </c>
      <c r="D183" t="s">
        <v>874</v>
      </c>
      <c r="E183" t="s">
        <v>865</v>
      </c>
      <c r="F183" t="s">
        <v>1060</v>
      </c>
      <c r="G183" t="s">
        <v>875</v>
      </c>
      <c r="H183" t="s">
        <v>876</v>
      </c>
      <c r="I183" t="s">
        <v>877</v>
      </c>
      <c r="J183" s="14">
        <v>39867</v>
      </c>
      <c r="K183" s="15">
        <v>68</v>
      </c>
      <c r="L183" s="15" t="s">
        <v>863</v>
      </c>
      <c r="M183" t="s">
        <v>1</v>
      </c>
      <c r="N183" s="15">
        <v>20.04</v>
      </c>
      <c r="O183" s="15">
        <v>14.96</v>
      </c>
      <c r="P183" t="s">
        <v>872</v>
      </c>
      <c r="Q183" t="s">
        <v>873</v>
      </c>
      <c r="R183" t="s">
        <v>872</v>
      </c>
      <c r="S183" t="s">
        <v>873</v>
      </c>
      <c r="T183" t="s">
        <v>872</v>
      </c>
      <c r="U183" t="s">
        <v>873</v>
      </c>
      <c r="V183" t="s">
        <v>872</v>
      </c>
      <c r="W183" t="s">
        <v>873</v>
      </c>
      <c r="X183" t="s">
        <v>872</v>
      </c>
      <c r="Y183" t="s">
        <v>873</v>
      </c>
      <c r="Z183" t="s">
        <v>872</v>
      </c>
      <c r="AA183" t="s">
        <v>873</v>
      </c>
      <c r="AB183" t="s">
        <v>872</v>
      </c>
      <c r="AC183" t="s">
        <v>873</v>
      </c>
      <c r="AD183" t="s">
        <v>872</v>
      </c>
      <c r="AE183" t="s">
        <v>873</v>
      </c>
    </row>
    <row r="184" spans="1:31" x14ac:dyDescent="0.25">
      <c r="A184" s="16">
        <v>39677</v>
      </c>
      <c r="B184" s="32" t="s">
        <v>225</v>
      </c>
      <c r="C184" t="s">
        <v>863</v>
      </c>
      <c r="D184" t="s">
        <v>884</v>
      </c>
      <c r="E184" t="s">
        <v>865</v>
      </c>
      <c r="F184" t="s">
        <v>1060</v>
      </c>
      <c r="G184" t="s">
        <v>885</v>
      </c>
      <c r="H184" t="s">
        <v>1103</v>
      </c>
      <c r="I184" t="s">
        <v>893</v>
      </c>
      <c r="J184" s="14">
        <v>39708</v>
      </c>
      <c r="K184" s="15">
        <v>22</v>
      </c>
      <c r="L184" s="15" t="s">
        <v>863</v>
      </c>
      <c r="M184" t="s">
        <v>1</v>
      </c>
      <c r="N184" s="15">
        <v>3.58</v>
      </c>
      <c r="O184" s="15">
        <v>2.42</v>
      </c>
      <c r="P184" t="s">
        <v>872</v>
      </c>
      <c r="Q184" t="s">
        <v>873</v>
      </c>
      <c r="R184" t="s">
        <v>872</v>
      </c>
      <c r="S184" t="s">
        <v>873</v>
      </c>
      <c r="T184" t="s">
        <v>872</v>
      </c>
      <c r="U184" t="s">
        <v>873</v>
      </c>
      <c r="V184" t="s">
        <v>872</v>
      </c>
      <c r="W184" t="s">
        <v>873</v>
      </c>
      <c r="X184" t="s">
        <v>872</v>
      </c>
      <c r="Y184" t="s">
        <v>873</v>
      </c>
      <c r="Z184" t="s">
        <v>872</v>
      </c>
      <c r="AA184" t="s">
        <v>873</v>
      </c>
      <c r="AB184" t="s">
        <v>872</v>
      </c>
      <c r="AC184" t="s">
        <v>873</v>
      </c>
      <c r="AD184" t="s">
        <v>872</v>
      </c>
      <c r="AE184" t="s">
        <v>873</v>
      </c>
    </row>
    <row r="185" spans="1:31" x14ac:dyDescent="0.25">
      <c r="A185" s="16">
        <v>39677</v>
      </c>
      <c r="B185" s="32" t="s">
        <v>246</v>
      </c>
      <c r="C185" t="s">
        <v>863</v>
      </c>
      <c r="D185" t="s">
        <v>1000</v>
      </c>
      <c r="E185" t="s">
        <v>865</v>
      </c>
      <c r="F185" t="s">
        <v>884</v>
      </c>
      <c r="G185" t="s">
        <v>967</v>
      </c>
      <c r="H185" t="s">
        <v>976</v>
      </c>
      <c r="I185" t="s">
        <v>869</v>
      </c>
      <c r="J185" s="14">
        <v>39995</v>
      </c>
      <c r="K185" s="15">
        <v>69</v>
      </c>
      <c r="L185" s="15" t="s">
        <v>863</v>
      </c>
      <c r="M185" t="s">
        <v>6</v>
      </c>
      <c r="N185" s="15">
        <v>18.940000000000001</v>
      </c>
      <c r="O185" s="15">
        <v>16.559999999999999</v>
      </c>
      <c r="P185" t="s">
        <v>865</v>
      </c>
      <c r="Q185" t="s">
        <v>1060</v>
      </c>
      <c r="R185" t="s">
        <v>863</v>
      </c>
      <c r="S185" t="s">
        <v>1029</v>
      </c>
      <c r="T185" t="s">
        <v>872</v>
      </c>
      <c r="U185" t="s">
        <v>873</v>
      </c>
      <c r="V185" t="s">
        <v>872</v>
      </c>
      <c r="W185" t="s">
        <v>873</v>
      </c>
      <c r="X185" t="s">
        <v>872</v>
      </c>
      <c r="Y185" t="s">
        <v>873</v>
      </c>
      <c r="Z185" t="s">
        <v>872</v>
      </c>
      <c r="AA185" t="s">
        <v>873</v>
      </c>
      <c r="AB185" t="s">
        <v>872</v>
      </c>
      <c r="AC185" t="s">
        <v>873</v>
      </c>
      <c r="AD185" t="s">
        <v>872</v>
      </c>
      <c r="AE185" t="s">
        <v>873</v>
      </c>
    </row>
    <row r="186" spans="1:31" x14ac:dyDescent="0.25">
      <c r="A186" s="16">
        <v>39684</v>
      </c>
      <c r="B186" s="32" t="s">
        <v>221</v>
      </c>
      <c r="C186" t="s">
        <v>863</v>
      </c>
      <c r="D186" t="s">
        <v>1060</v>
      </c>
      <c r="E186" t="s">
        <v>865</v>
      </c>
      <c r="F186" t="s">
        <v>1104</v>
      </c>
      <c r="G186" t="s">
        <v>897</v>
      </c>
      <c r="H186" t="s">
        <v>868</v>
      </c>
      <c r="I186" t="s">
        <v>877</v>
      </c>
      <c r="J186" s="14">
        <v>39691</v>
      </c>
      <c r="K186" s="15">
        <v>12</v>
      </c>
      <c r="L186" s="15" t="s">
        <v>863</v>
      </c>
      <c r="M186" t="s">
        <v>1</v>
      </c>
      <c r="N186" s="15">
        <v>4.3600000000000003</v>
      </c>
      <c r="O186" s="15">
        <v>2.64</v>
      </c>
      <c r="P186" t="s">
        <v>872</v>
      </c>
      <c r="Q186" t="s">
        <v>873</v>
      </c>
      <c r="R186" t="s">
        <v>872</v>
      </c>
      <c r="S186" t="s">
        <v>873</v>
      </c>
      <c r="T186" t="s">
        <v>872</v>
      </c>
      <c r="U186" t="s">
        <v>873</v>
      </c>
      <c r="V186" t="s">
        <v>872</v>
      </c>
      <c r="W186" t="s">
        <v>873</v>
      </c>
      <c r="X186" t="s">
        <v>872</v>
      </c>
      <c r="Y186" t="s">
        <v>873</v>
      </c>
      <c r="Z186" t="s">
        <v>872</v>
      </c>
      <c r="AA186" t="s">
        <v>873</v>
      </c>
      <c r="AB186" t="s">
        <v>872</v>
      </c>
      <c r="AC186" t="s">
        <v>873</v>
      </c>
      <c r="AD186" t="s">
        <v>872</v>
      </c>
      <c r="AE186" t="s">
        <v>873</v>
      </c>
    </row>
    <row r="187" spans="1:31" x14ac:dyDescent="0.25">
      <c r="A187" s="16">
        <v>39692</v>
      </c>
      <c r="B187" s="32" t="s">
        <v>224</v>
      </c>
      <c r="C187" t="s">
        <v>863</v>
      </c>
      <c r="D187" t="s">
        <v>1000</v>
      </c>
      <c r="E187" t="s">
        <v>865</v>
      </c>
      <c r="F187" t="s">
        <v>1060</v>
      </c>
      <c r="G187" t="s">
        <v>1085</v>
      </c>
      <c r="H187" t="s">
        <v>1102</v>
      </c>
      <c r="I187" t="s">
        <v>877</v>
      </c>
      <c r="J187" s="14">
        <v>39692</v>
      </c>
      <c r="K187" s="15">
        <v>1</v>
      </c>
      <c r="L187" s="15" t="s">
        <v>865</v>
      </c>
      <c r="M187" t="s">
        <v>7</v>
      </c>
      <c r="N187" s="15">
        <v>0.25</v>
      </c>
      <c r="O187" s="15">
        <v>0.25</v>
      </c>
      <c r="P187" t="s">
        <v>872</v>
      </c>
      <c r="Q187" t="s">
        <v>873</v>
      </c>
      <c r="R187" t="s">
        <v>872</v>
      </c>
      <c r="S187" t="s">
        <v>873</v>
      </c>
      <c r="T187" t="s">
        <v>872</v>
      </c>
      <c r="U187" t="s">
        <v>873</v>
      </c>
      <c r="V187" t="s">
        <v>872</v>
      </c>
      <c r="W187" t="s">
        <v>873</v>
      </c>
      <c r="X187" t="s">
        <v>872</v>
      </c>
      <c r="Y187" t="s">
        <v>873</v>
      </c>
      <c r="Z187" t="s">
        <v>872</v>
      </c>
      <c r="AA187" t="s">
        <v>873</v>
      </c>
      <c r="AB187" t="s">
        <v>872</v>
      </c>
      <c r="AC187" t="s">
        <v>873</v>
      </c>
      <c r="AD187" t="s">
        <v>872</v>
      </c>
      <c r="AE187" t="s">
        <v>873</v>
      </c>
    </row>
    <row r="188" spans="1:31" x14ac:dyDescent="0.25">
      <c r="A188" s="16">
        <v>39692</v>
      </c>
      <c r="B188" s="32" t="s">
        <v>229</v>
      </c>
      <c r="C188" t="s">
        <v>863</v>
      </c>
      <c r="D188" t="s">
        <v>1000</v>
      </c>
      <c r="E188" t="s">
        <v>865</v>
      </c>
      <c r="F188" t="s">
        <v>1060</v>
      </c>
      <c r="G188" t="s">
        <v>1085</v>
      </c>
      <c r="H188" t="s">
        <v>1105</v>
      </c>
      <c r="I188" t="s">
        <v>877</v>
      </c>
      <c r="J188" s="14">
        <v>39768</v>
      </c>
      <c r="K188" s="15">
        <v>40</v>
      </c>
      <c r="L188" s="15" t="s">
        <v>865</v>
      </c>
      <c r="M188" t="s">
        <v>1</v>
      </c>
      <c r="N188" s="15">
        <v>8.8000000000000007</v>
      </c>
      <c r="O188" s="15">
        <v>12.2</v>
      </c>
      <c r="P188" t="s">
        <v>872</v>
      </c>
      <c r="Q188" t="s">
        <v>873</v>
      </c>
      <c r="R188" t="s">
        <v>872</v>
      </c>
      <c r="S188" t="s">
        <v>873</v>
      </c>
      <c r="T188" t="s">
        <v>872</v>
      </c>
      <c r="U188" t="s">
        <v>873</v>
      </c>
      <c r="V188" t="s">
        <v>872</v>
      </c>
      <c r="W188" t="s">
        <v>873</v>
      </c>
      <c r="X188" t="s">
        <v>872</v>
      </c>
      <c r="Y188" t="s">
        <v>873</v>
      </c>
      <c r="Z188" t="s">
        <v>872</v>
      </c>
      <c r="AA188" t="s">
        <v>873</v>
      </c>
      <c r="AB188" t="s">
        <v>872</v>
      </c>
      <c r="AC188" t="s">
        <v>873</v>
      </c>
      <c r="AD188" t="s">
        <v>872</v>
      </c>
      <c r="AE188" t="s">
        <v>873</v>
      </c>
    </row>
    <row r="189" spans="1:31" x14ac:dyDescent="0.25">
      <c r="A189" s="16">
        <v>39725</v>
      </c>
      <c r="B189" s="32" t="s">
        <v>231</v>
      </c>
      <c r="C189" t="s">
        <v>863</v>
      </c>
      <c r="D189" t="s">
        <v>1060</v>
      </c>
      <c r="E189" t="s">
        <v>865</v>
      </c>
      <c r="F189" t="s">
        <v>884</v>
      </c>
      <c r="G189" t="s">
        <v>1085</v>
      </c>
      <c r="H189" t="s">
        <v>1106</v>
      </c>
      <c r="I189" t="s">
        <v>893</v>
      </c>
      <c r="J189" s="14">
        <v>39813</v>
      </c>
      <c r="K189" s="15">
        <v>21</v>
      </c>
      <c r="L189" s="15" t="s">
        <v>865</v>
      </c>
      <c r="M189" t="s">
        <v>1</v>
      </c>
      <c r="N189" s="15">
        <v>2.31</v>
      </c>
      <c r="O189" s="15">
        <v>3.44</v>
      </c>
      <c r="P189" t="s">
        <v>872</v>
      </c>
      <c r="Q189" t="s">
        <v>873</v>
      </c>
      <c r="R189" t="s">
        <v>872</v>
      </c>
      <c r="S189" t="s">
        <v>873</v>
      </c>
      <c r="T189" t="s">
        <v>872</v>
      </c>
      <c r="U189" t="s">
        <v>873</v>
      </c>
      <c r="V189" t="s">
        <v>872</v>
      </c>
      <c r="W189" t="s">
        <v>873</v>
      </c>
      <c r="X189" t="s">
        <v>872</v>
      </c>
      <c r="Y189" t="s">
        <v>873</v>
      </c>
      <c r="Z189" t="s">
        <v>872</v>
      </c>
      <c r="AA189" t="s">
        <v>873</v>
      </c>
      <c r="AB189" t="s">
        <v>872</v>
      </c>
      <c r="AC189" t="s">
        <v>873</v>
      </c>
      <c r="AD189" t="s">
        <v>872</v>
      </c>
      <c r="AE189" t="s">
        <v>873</v>
      </c>
    </row>
    <row r="190" spans="1:31" x14ac:dyDescent="0.25">
      <c r="A190" s="16">
        <v>39732</v>
      </c>
      <c r="B190" s="32" t="s">
        <v>228</v>
      </c>
      <c r="C190" t="s">
        <v>863</v>
      </c>
      <c r="D190" t="s">
        <v>1000</v>
      </c>
      <c r="E190" t="s">
        <v>865</v>
      </c>
      <c r="F190" t="s">
        <v>1060</v>
      </c>
      <c r="G190" t="s">
        <v>1085</v>
      </c>
      <c r="H190" t="s">
        <v>1107</v>
      </c>
      <c r="I190" t="s">
        <v>877</v>
      </c>
      <c r="J190" s="14">
        <v>39747</v>
      </c>
      <c r="K190" s="15">
        <v>40</v>
      </c>
      <c r="L190" s="15" t="s">
        <v>865</v>
      </c>
      <c r="M190" t="s">
        <v>1</v>
      </c>
      <c r="N190" s="15">
        <v>8.8000000000000007</v>
      </c>
      <c r="O190" s="15">
        <v>12.2</v>
      </c>
      <c r="P190" t="s">
        <v>872</v>
      </c>
      <c r="Q190" t="s">
        <v>873</v>
      </c>
      <c r="R190" t="s">
        <v>872</v>
      </c>
      <c r="S190" t="s">
        <v>873</v>
      </c>
      <c r="T190" t="s">
        <v>872</v>
      </c>
      <c r="U190" t="s">
        <v>873</v>
      </c>
      <c r="V190" t="s">
        <v>872</v>
      </c>
      <c r="W190" t="s">
        <v>873</v>
      </c>
      <c r="X190" t="s">
        <v>872</v>
      </c>
      <c r="Y190" t="s">
        <v>873</v>
      </c>
      <c r="Z190" t="s">
        <v>872</v>
      </c>
      <c r="AA190" t="s">
        <v>873</v>
      </c>
      <c r="AB190" t="s">
        <v>872</v>
      </c>
      <c r="AC190" t="s">
        <v>873</v>
      </c>
      <c r="AD190" t="s">
        <v>872</v>
      </c>
      <c r="AE190" t="s">
        <v>873</v>
      </c>
    </row>
    <row r="191" spans="1:31" x14ac:dyDescent="0.25">
      <c r="A191" s="16">
        <v>39753</v>
      </c>
      <c r="B191" s="32" t="s">
        <v>232</v>
      </c>
      <c r="C191" t="s">
        <v>863</v>
      </c>
      <c r="D191" t="s">
        <v>1000</v>
      </c>
      <c r="E191" t="s">
        <v>865</v>
      </c>
      <c r="F191" t="s">
        <v>1060</v>
      </c>
      <c r="G191" t="s">
        <v>960</v>
      </c>
      <c r="H191" t="s">
        <v>1108</v>
      </c>
      <c r="I191" t="s">
        <v>877</v>
      </c>
      <c r="J191" s="14">
        <v>39817</v>
      </c>
      <c r="K191" s="15">
        <v>40</v>
      </c>
      <c r="L191" s="15" t="s">
        <v>863</v>
      </c>
      <c r="M191" t="s">
        <v>1</v>
      </c>
      <c r="N191" s="15">
        <v>12.2</v>
      </c>
      <c r="O191" s="15">
        <v>8.8000000000000007</v>
      </c>
      <c r="P191" t="s">
        <v>872</v>
      </c>
      <c r="Q191" t="s">
        <v>873</v>
      </c>
      <c r="R191" t="s">
        <v>872</v>
      </c>
      <c r="S191" t="s">
        <v>873</v>
      </c>
      <c r="T191" t="s">
        <v>872</v>
      </c>
      <c r="U191" t="s">
        <v>873</v>
      </c>
      <c r="V191" t="s">
        <v>872</v>
      </c>
      <c r="W191" t="s">
        <v>873</v>
      </c>
      <c r="X191" t="s">
        <v>872</v>
      </c>
      <c r="Y191" t="s">
        <v>873</v>
      </c>
      <c r="Z191" t="s">
        <v>872</v>
      </c>
      <c r="AA191" t="s">
        <v>873</v>
      </c>
      <c r="AB191" t="s">
        <v>872</v>
      </c>
      <c r="AC191" t="s">
        <v>873</v>
      </c>
      <c r="AD191" t="s">
        <v>872</v>
      </c>
      <c r="AE191" t="s">
        <v>873</v>
      </c>
    </row>
    <row r="192" spans="1:31" x14ac:dyDescent="0.25">
      <c r="A192" s="16">
        <v>39754</v>
      </c>
      <c r="B192" s="32" t="s">
        <v>233</v>
      </c>
      <c r="C192" t="s">
        <v>863</v>
      </c>
      <c r="D192" t="s">
        <v>1000</v>
      </c>
      <c r="E192" t="s">
        <v>865</v>
      </c>
      <c r="F192" t="s">
        <v>1060</v>
      </c>
      <c r="G192" t="s">
        <v>1085</v>
      </c>
      <c r="H192" t="s">
        <v>1109</v>
      </c>
      <c r="I192" t="s">
        <v>877</v>
      </c>
      <c r="J192" s="14">
        <v>39817</v>
      </c>
      <c r="K192" s="15">
        <v>40</v>
      </c>
      <c r="L192" s="15" t="s">
        <v>865</v>
      </c>
      <c r="M192" t="s">
        <v>6</v>
      </c>
      <c r="N192" s="15">
        <v>9.6</v>
      </c>
      <c r="O192" s="15">
        <v>11.4</v>
      </c>
      <c r="P192" t="s">
        <v>872</v>
      </c>
      <c r="Q192" t="s">
        <v>873</v>
      </c>
      <c r="R192" t="s">
        <v>872</v>
      </c>
      <c r="S192" t="s">
        <v>873</v>
      </c>
      <c r="T192" t="s">
        <v>872</v>
      </c>
      <c r="U192" t="s">
        <v>873</v>
      </c>
      <c r="V192" t="s">
        <v>872</v>
      </c>
      <c r="W192" t="s">
        <v>873</v>
      </c>
      <c r="X192" t="s">
        <v>872</v>
      </c>
      <c r="Y192" t="s">
        <v>873</v>
      </c>
      <c r="Z192" t="s">
        <v>872</v>
      </c>
      <c r="AA192" t="s">
        <v>873</v>
      </c>
      <c r="AB192" t="s">
        <v>872</v>
      </c>
      <c r="AC192" t="s">
        <v>873</v>
      </c>
      <c r="AD192" t="s">
        <v>872</v>
      </c>
      <c r="AE192" t="s">
        <v>873</v>
      </c>
    </row>
    <row r="193" spans="1:31" x14ac:dyDescent="0.25">
      <c r="A193" s="16">
        <v>39775</v>
      </c>
      <c r="B193" s="32" t="s">
        <v>230</v>
      </c>
      <c r="C193" t="s">
        <v>863</v>
      </c>
      <c r="D193" t="s">
        <v>1000</v>
      </c>
      <c r="E193" t="s">
        <v>865</v>
      </c>
      <c r="F193" t="s">
        <v>1060</v>
      </c>
      <c r="G193" t="s">
        <v>885</v>
      </c>
      <c r="H193" t="s">
        <v>1110</v>
      </c>
      <c r="I193" t="s">
        <v>877</v>
      </c>
      <c r="J193" s="14">
        <v>39805</v>
      </c>
      <c r="K193" s="15">
        <v>36</v>
      </c>
      <c r="L193" s="15" t="s">
        <v>865</v>
      </c>
      <c r="M193" t="s">
        <v>1</v>
      </c>
      <c r="N193" s="15">
        <v>7.92</v>
      </c>
      <c r="O193" s="15">
        <v>11.08</v>
      </c>
      <c r="P193" t="s">
        <v>872</v>
      </c>
      <c r="Q193" t="s">
        <v>873</v>
      </c>
      <c r="R193" t="s">
        <v>872</v>
      </c>
      <c r="S193" t="s">
        <v>873</v>
      </c>
      <c r="T193" t="s">
        <v>872</v>
      </c>
      <c r="U193" t="s">
        <v>873</v>
      </c>
      <c r="V193" t="s">
        <v>872</v>
      </c>
      <c r="W193" t="s">
        <v>873</v>
      </c>
      <c r="X193" t="s">
        <v>872</v>
      </c>
      <c r="Y193" t="s">
        <v>873</v>
      </c>
      <c r="Z193" t="s">
        <v>872</v>
      </c>
      <c r="AA193" t="s">
        <v>873</v>
      </c>
      <c r="AB193" t="s">
        <v>872</v>
      </c>
      <c r="AC193" t="s">
        <v>873</v>
      </c>
      <c r="AD193" t="s">
        <v>872</v>
      </c>
      <c r="AE193" t="s">
        <v>873</v>
      </c>
    </row>
    <row r="194" spans="1:31" x14ac:dyDescent="0.25">
      <c r="A194" s="16">
        <v>39808</v>
      </c>
      <c r="B194" s="32" t="s">
        <v>235</v>
      </c>
      <c r="C194" t="s">
        <v>863</v>
      </c>
      <c r="D194" t="s">
        <v>1000</v>
      </c>
      <c r="E194" t="s">
        <v>865</v>
      </c>
      <c r="F194" t="s">
        <v>1060</v>
      </c>
      <c r="G194" t="s">
        <v>967</v>
      </c>
      <c r="H194" t="s">
        <v>1111</v>
      </c>
      <c r="I194" t="s">
        <v>877</v>
      </c>
      <c r="J194" s="14">
        <v>39838</v>
      </c>
      <c r="K194" s="15">
        <v>36</v>
      </c>
      <c r="L194" s="15" t="s">
        <v>865</v>
      </c>
      <c r="M194" t="s">
        <v>1</v>
      </c>
      <c r="N194" s="15">
        <v>7.92</v>
      </c>
      <c r="O194" s="15">
        <v>11.08</v>
      </c>
      <c r="P194" t="s">
        <v>872</v>
      </c>
      <c r="Q194" t="s">
        <v>873</v>
      </c>
      <c r="R194" t="s">
        <v>872</v>
      </c>
      <c r="S194" t="s">
        <v>873</v>
      </c>
      <c r="T194" t="s">
        <v>872</v>
      </c>
      <c r="U194" t="s">
        <v>873</v>
      </c>
      <c r="V194" t="s">
        <v>872</v>
      </c>
      <c r="W194" t="s">
        <v>873</v>
      </c>
      <c r="X194" t="s">
        <v>872</v>
      </c>
      <c r="Y194" t="s">
        <v>873</v>
      </c>
      <c r="Z194" t="s">
        <v>872</v>
      </c>
      <c r="AA194" t="s">
        <v>873</v>
      </c>
      <c r="AB194" t="s">
        <v>872</v>
      </c>
      <c r="AC194" t="s">
        <v>873</v>
      </c>
      <c r="AD194" t="s">
        <v>872</v>
      </c>
      <c r="AE194" t="s">
        <v>873</v>
      </c>
    </row>
    <row r="195" spans="1:31" x14ac:dyDescent="0.25">
      <c r="A195" s="16">
        <v>39816</v>
      </c>
      <c r="B195" s="32" t="s">
        <v>234</v>
      </c>
      <c r="C195" t="s">
        <v>863</v>
      </c>
      <c r="D195" t="s">
        <v>884</v>
      </c>
      <c r="E195" t="s">
        <v>865</v>
      </c>
      <c r="F195" t="s">
        <v>1060</v>
      </c>
      <c r="G195" t="s">
        <v>885</v>
      </c>
      <c r="H195" t="s">
        <v>1110</v>
      </c>
      <c r="I195" t="s">
        <v>893</v>
      </c>
      <c r="J195" s="14">
        <v>39831</v>
      </c>
      <c r="K195" s="15">
        <v>36</v>
      </c>
      <c r="L195" s="15" t="s">
        <v>865</v>
      </c>
      <c r="M195" t="s">
        <v>1</v>
      </c>
      <c r="N195" s="15">
        <v>3.96</v>
      </c>
      <c r="O195" s="15">
        <v>5.54</v>
      </c>
      <c r="P195" t="s">
        <v>872</v>
      </c>
      <c r="Q195" t="s">
        <v>873</v>
      </c>
      <c r="R195" t="s">
        <v>872</v>
      </c>
      <c r="S195" t="s">
        <v>873</v>
      </c>
      <c r="T195" t="s">
        <v>872</v>
      </c>
      <c r="U195" t="s">
        <v>873</v>
      </c>
      <c r="V195" t="s">
        <v>872</v>
      </c>
      <c r="W195" t="s">
        <v>873</v>
      </c>
      <c r="X195" t="s">
        <v>872</v>
      </c>
      <c r="Y195" t="s">
        <v>873</v>
      </c>
      <c r="Z195" t="s">
        <v>872</v>
      </c>
      <c r="AA195" t="s">
        <v>873</v>
      </c>
      <c r="AB195" t="s">
        <v>872</v>
      </c>
      <c r="AC195" t="s">
        <v>873</v>
      </c>
      <c r="AD195" t="s">
        <v>872</v>
      </c>
      <c r="AE195" t="s">
        <v>873</v>
      </c>
    </row>
    <row r="196" spans="1:31" x14ac:dyDescent="0.25">
      <c r="A196" s="16">
        <v>39838</v>
      </c>
      <c r="B196" s="32" t="s">
        <v>238</v>
      </c>
      <c r="C196" t="s">
        <v>863</v>
      </c>
      <c r="D196" t="s">
        <v>1000</v>
      </c>
      <c r="E196" t="s">
        <v>865</v>
      </c>
      <c r="F196" t="s">
        <v>1060</v>
      </c>
      <c r="G196" t="s">
        <v>967</v>
      </c>
      <c r="H196" t="s">
        <v>1112</v>
      </c>
      <c r="I196" t="s">
        <v>877</v>
      </c>
      <c r="J196" s="14">
        <v>39878</v>
      </c>
      <c r="K196" s="15">
        <v>36</v>
      </c>
      <c r="L196" s="15" t="s">
        <v>863</v>
      </c>
      <c r="M196" t="s">
        <v>1</v>
      </c>
      <c r="N196" s="15">
        <v>11.08</v>
      </c>
      <c r="O196" s="15">
        <v>7.92</v>
      </c>
      <c r="P196" t="s">
        <v>872</v>
      </c>
      <c r="Q196" t="s">
        <v>873</v>
      </c>
      <c r="R196" t="s">
        <v>872</v>
      </c>
      <c r="S196" t="s">
        <v>873</v>
      </c>
      <c r="T196" t="s">
        <v>872</v>
      </c>
      <c r="U196" t="s">
        <v>873</v>
      </c>
      <c r="V196" t="s">
        <v>872</v>
      </c>
      <c r="W196" t="s">
        <v>873</v>
      </c>
      <c r="X196" t="s">
        <v>872</v>
      </c>
      <c r="Y196" t="s">
        <v>873</v>
      </c>
      <c r="Z196" t="s">
        <v>872</v>
      </c>
      <c r="AA196" t="s">
        <v>873</v>
      </c>
      <c r="AB196" t="s">
        <v>872</v>
      </c>
      <c r="AC196" t="s">
        <v>873</v>
      </c>
      <c r="AD196" t="s">
        <v>872</v>
      </c>
      <c r="AE196" t="s">
        <v>873</v>
      </c>
    </row>
    <row r="197" spans="1:31" x14ac:dyDescent="0.25">
      <c r="A197" s="16">
        <v>39838</v>
      </c>
      <c r="B197" s="32" t="s">
        <v>239</v>
      </c>
      <c r="C197" t="s">
        <v>863</v>
      </c>
      <c r="D197" t="s">
        <v>1000</v>
      </c>
      <c r="E197" t="s">
        <v>865</v>
      </c>
      <c r="F197" t="s">
        <v>1060</v>
      </c>
      <c r="G197" t="s">
        <v>960</v>
      </c>
      <c r="H197" t="s">
        <v>997</v>
      </c>
      <c r="I197" t="s">
        <v>877</v>
      </c>
      <c r="J197" s="14">
        <v>39894</v>
      </c>
      <c r="K197" s="15">
        <v>36</v>
      </c>
      <c r="L197" s="15" t="s">
        <v>865</v>
      </c>
      <c r="M197" t="s">
        <v>6</v>
      </c>
      <c r="N197" s="15">
        <v>8.64</v>
      </c>
      <c r="O197" s="15">
        <v>10.36</v>
      </c>
      <c r="P197" t="s">
        <v>872</v>
      </c>
      <c r="Q197" t="s">
        <v>873</v>
      </c>
      <c r="R197" t="s">
        <v>872</v>
      </c>
      <c r="S197" t="s">
        <v>873</v>
      </c>
      <c r="T197" t="s">
        <v>872</v>
      </c>
      <c r="U197" t="s">
        <v>873</v>
      </c>
      <c r="V197" t="s">
        <v>872</v>
      </c>
      <c r="W197" t="s">
        <v>873</v>
      </c>
      <c r="X197" t="s">
        <v>872</v>
      </c>
      <c r="Y197" t="s">
        <v>873</v>
      </c>
      <c r="Z197" t="s">
        <v>872</v>
      </c>
      <c r="AA197" t="s">
        <v>873</v>
      </c>
      <c r="AB197" t="s">
        <v>872</v>
      </c>
      <c r="AC197" t="s">
        <v>873</v>
      </c>
      <c r="AD197" t="s">
        <v>872</v>
      </c>
      <c r="AE197" t="s">
        <v>873</v>
      </c>
    </row>
    <row r="198" spans="1:31" x14ac:dyDescent="0.25">
      <c r="A198" s="16">
        <v>39838</v>
      </c>
      <c r="B198" s="32" t="s">
        <v>237</v>
      </c>
      <c r="C198" t="s">
        <v>863</v>
      </c>
      <c r="D198" t="s">
        <v>1000</v>
      </c>
      <c r="E198" t="s">
        <v>865</v>
      </c>
      <c r="F198" t="s">
        <v>1060</v>
      </c>
      <c r="G198" t="s">
        <v>967</v>
      </c>
      <c r="H198" t="s">
        <v>1113</v>
      </c>
      <c r="I198" t="s">
        <v>877</v>
      </c>
      <c r="J198" s="14">
        <v>39872</v>
      </c>
      <c r="K198" s="15">
        <v>28</v>
      </c>
      <c r="L198" s="15" t="s">
        <v>863</v>
      </c>
      <c r="M198" t="s">
        <v>1</v>
      </c>
      <c r="N198" s="15">
        <v>8.84</v>
      </c>
      <c r="O198" s="15">
        <v>6.16</v>
      </c>
      <c r="P198" t="s">
        <v>872</v>
      </c>
      <c r="Q198" t="s">
        <v>873</v>
      </c>
      <c r="R198" t="s">
        <v>872</v>
      </c>
      <c r="S198" t="s">
        <v>873</v>
      </c>
      <c r="T198" t="s">
        <v>872</v>
      </c>
      <c r="U198" t="s">
        <v>873</v>
      </c>
      <c r="V198" t="s">
        <v>872</v>
      </c>
      <c r="W198" t="s">
        <v>873</v>
      </c>
      <c r="X198" t="s">
        <v>872</v>
      </c>
      <c r="Y198" t="s">
        <v>873</v>
      </c>
      <c r="Z198" t="s">
        <v>872</v>
      </c>
      <c r="AA198" t="s">
        <v>873</v>
      </c>
      <c r="AB198" t="s">
        <v>872</v>
      </c>
      <c r="AC198" t="s">
        <v>873</v>
      </c>
      <c r="AD198" t="s">
        <v>872</v>
      </c>
      <c r="AE198" t="s">
        <v>873</v>
      </c>
    </row>
    <row r="199" spans="1:31" x14ac:dyDescent="0.25">
      <c r="A199" s="16">
        <v>39860</v>
      </c>
      <c r="B199" s="32" t="s">
        <v>242</v>
      </c>
      <c r="C199" t="s">
        <v>863</v>
      </c>
      <c r="D199" t="s">
        <v>884</v>
      </c>
      <c r="E199" t="s">
        <v>865</v>
      </c>
      <c r="F199" t="s">
        <v>1060</v>
      </c>
      <c r="G199" t="s">
        <v>911</v>
      </c>
      <c r="H199" t="s">
        <v>1114</v>
      </c>
      <c r="I199" t="s">
        <v>893</v>
      </c>
      <c r="J199" s="14">
        <v>39938</v>
      </c>
      <c r="K199" s="15">
        <v>19</v>
      </c>
      <c r="L199" s="15" t="s">
        <v>863</v>
      </c>
      <c r="M199" t="s">
        <v>1</v>
      </c>
      <c r="N199" s="15">
        <v>3.16</v>
      </c>
      <c r="O199" s="15">
        <v>2.09</v>
      </c>
      <c r="P199" t="s">
        <v>872</v>
      </c>
      <c r="Q199" t="s">
        <v>873</v>
      </c>
      <c r="R199" t="s">
        <v>872</v>
      </c>
      <c r="S199" t="s">
        <v>873</v>
      </c>
      <c r="T199" t="s">
        <v>872</v>
      </c>
      <c r="U199" t="s">
        <v>873</v>
      </c>
      <c r="V199" t="s">
        <v>872</v>
      </c>
      <c r="W199" t="s">
        <v>873</v>
      </c>
      <c r="X199" t="s">
        <v>872</v>
      </c>
      <c r="Y199" t="s">
        <v>873</v>
      </c>
      <c r="Z199" t="s">
        <v>872</v>
      </c>
      <c r="AA199" t="s">
        <v>873</v>
      </c>
      <c r="AB199" t="s">
        <v>872</v>
      </c>
      <c r="AC199" t="s">
        <v>873</v>
      </c>
      <c r="AD199" t="s">
        <v>872</v>
      </c>
      <c r="AE199" t="s">
        <v>873</v>
      </c>
    </row>
    <row r="200" spans="1:31" x14ac:dyDescent="0.25">
      <c r="A200" s="16">
        <v>39867</v>
      </c>
      <c r="B200" s="32" t="s">
        <v>245</v>
      </c>
      <c r="C200" t="s">
        <v>863</v>
      </c>
      <c r="D200" t="s">
        <v>874</v>
      </c>
      <c r="E200" t="s">
        <v>865</v>
      </c>
      <c r="F200" t="s">
        <v>1060</v>
      </c>
      <c r="G200" t="s">
        <v>899</v>
      </c>
      <c r="H200" t="s">
        <v>1115</v>
      </c>
      <c r="I200" t="s">
        <v>877</v>
      </c>
      <c r="J200" s="14">
        <v>39958</v>
      </c>
      <c r="K200" s="15">
        <v>24</v>
      </c>
      <c r="L200" s="15" t="s">
        <v>863</v>
      </c>
      <c r="M200" t="s">
        <v>1</v>
      </c>
      <c r="N200" s="15">
        <v>7.72</v>
      </c>
      <c r="O200" s="15">
        <v>5.28</v>
      </c>
      <c r="P200" t="s">
        <v>872</v>
      </c>
      <c r="Q200" t="s">
        <v>873</v>
      </c>
      <c r="R200" t="s">
        <v>872</v>
      </c>
      <c r="S200" t="s">
        <v>873</v>
      </c>
      <c r="T200" t="s">
        <v>872</v>
      </c>
      <c r="U200" t="s">
        <v>873</v>
      </c>
      <c r="V200" t="s">
        <v>872</v>
      </c>
      <c r="W200" t="s">
        <v>873</v>
      </c>
      <c r="X200" t="s">
        <v>872</v>
      </c>
      <c r="Y200" t="s">
        <v>873</v>
      </c>
      <c r="Z200" t="s">
        <v>872</v>
      </c>
      <c r="AA200" t="s">
        <v>873</v>
      </c>
      <c r="AB200" t="s">
        <v>872</v>
      </c>
      <c r="AC200" t="s">
        <v>873</v>
      </c>
      <c r="AD200" t="s">
        <v>872</v>
      </c>
      <c r="AE200" t="s">
        <v>873</v>
      </c>
    </row>
    <row r="201" spans="1:31" x14ac:dyDescent="0.25">
      <c r="A201" s="16">
        <v>39894</v>
      </c>
      <c r="B201" s="32" t="s">
        <v>240</v>
      </c>
      <c r="C201" t="s">
        <v>863</v>
      </c>
      <c r="D201" t="s">
        <v>882</v>
      </c>
      <c r="E201" t="s">
        <v>865</v>
      </c>
      <c r="F201" t="s">
        <v>1060</v>
      </c>
      <c r="G201" t="s">
        <v>1085</v>
      </c>
      <c r="H201" t="s">
        <v>1116</v>
      </c>
      <c r="I201" t="s">
        <v>877</v>
      </c>
      <c r="J201" s="14">
        <v>39921</v>
      </c>
      <c r="K201" s="15">
        <v>21</v>
      </c>
      <c r="L201" s="15" t="s">
        <v>863</v>
      </c>
      <c r="M201" t="s">
        <v>6</v>
      </c>
      <c r="N201" s="15">
        <v>6.46</v>
      </c>
      <c r="O201" s="15">
        <v>5.04</v>
      </c>
      <c r="P201" t="s">
        <v>872</v>
      </c>
      <c r="Q201" t="s">
        <v>873</v>
      </c>
      <c r="R201" t="s">
        <v>872</v>
      </c>
      <c r="S201" t="s">
        <v>873</v>
      </c>
      <c r="T201" t="s">
        <v>872</v>
      </c>
      <c r="U201" t="s">
        <v>873</v>
      </c>
      <c r="V201" t="s">
        <v>872</v>
      </c>
      <c r="W201" t="s">
        <v>873</v>
      </c>
      <c r="X201" t="s">
        <v>872</v>
      </c>
      <c r="Y201" t="s">
        <v>873</v>
      </c>
      <c r="Z201" t="s">
        <v>872</v>
      </c>
      <c r="AA201" t="s">
        <v>873</v>
      </c>
      <c r="AB201" t="s">
        <v>872</v>
      </c>
      <c r="AC201" t="s">
        <v>873</v>
      </c>
      <c r="AD201" t="s">
        <v>872</v>
      </c>
      <c r="AE201" t="s">
        <v>873</v>
      </c>
    </row>
    <row r="202" spans="1:31" x14ac:dyDescent="0.25">
      <c r="A202" s="16">
        <v>39894</v>
      </c>
      <c r="B202" s="32" t="s">
        <v>243</v>
      </c>
      <c r="C202" t="s">
        <v>863</v>
      </c>
      <c r="D202" t="s">
        <v>882</v>
      </c>
      <c r="E202" t="s">
        <v>865</v>
      </c>
      <c r="F202" t="s">
        <v>1060</v>
      </c>
      <c r="G202" t="s">
        <v>885</v>
      </c>
      <c r="H202" t="s">
        <v>1117</v>
      </c>
      <c r="I202" t="s">
        <v>877</v>
      </c>
      <c r="J202" s="14">
        <v>39943</v>
      </c>
      <c r="K202" s="15">
        <v>40</v>
      </c>
      <c r="L202" s="15" t="s">
        <v>863</v>
      </c>
      <c r="M202" t="s">
        <v>7</v>
      </c>
      <c r="N202" s="15">
        <v>10</v>
      </c>
      <c r="O202" s="15">
        <v>10</v>
      </c>
      <c r="P202" t="s">
        <v>872</v>
      </c>
      <c r="Q202" t="s">
        <v>873</v>
      </c>
      <c r="R202" t="s">
        <v>872</v>
      </c>
      <c r="S202" t="s">
        <v>873</v>
      </c>
      <c r="T202" t="s">
        <v>872</v>
      </c>
      <c r="U202" t="s">
        <v>873</v>
      </c>
      <c r="V202" t="s">
        <v>872</v>
      </c>
      <c r="W202" t="s">
        <v>873</v>
      </c>
      <c r="X202" t="s">
        <v>872</v>
      </c>
      <c r="Y202" t="s">
        <v>873</v>
      </c>
      <c r="Z202" t="s">
        <v>872</v>
      </c>
      <c r="AA202" t="s">
        <v>873</v>
      </c>
      <c r="AB202" t="s">
        <v>872</v>
      </c>
      <c r="AC202" t="s">
        <v>873</v>
      </c>
      <c r="AD202" t="s">
        <v>872</v>
      </c>
      <c r="AE202" t="s">
        <v>873</v>
      </c>
    </row>
    <row r="203" spans="1:31" x14ac:dyDescent="0.25">
      <c r="A203" s="16">
        <v>39904</v>
      </c>
      <c r="B203" s="32" t="s">
        <v>241</v>
      </c>
      <c r="C203" t="s">
        <v>863</v>
      </c>
      <c r="D203" t="s">
        <v>1118</v>
      </c>
      <c r="E203" t="s">
        <v>865</v>
      </c>
      <c r="F203" t="s">
        <v>1060</v>
      </c>
      <c r="G203" t="s">
        <v>889</v>
      </c>
      <c r="H203" t="s">
        <v>1119</v>
      </c>
      <c r="I203" t="s">
        <v>877</v>
      </c>
      <c r="J203" s="14">
        <v>39922</v>
      </c>
      <c r="K203" s="15">
        <v>25</v>
      </c>
      <c r="L203" s="15" t="s">
        <v>865</v>
      </c>
      <c r="M203" t="s">
        <v>1</v>
      </c>
      <c r="N203" s="15">
        <v>5.5</v>
      </c>
      <c r="O203" s="15">
        <v>8</v>
      </c>
      <c r="P203" t="s">
        <v>872</v>
      </c>
      <c r="Q203" t="s">
        <v>873</v>
      </c>
      <c r="R203" t="s">
        <v>872</v>
      </c>
      <c r="S203" t="s">
        <v>873</v>
      </c>
      <c r="T203" t="s">
        <v>872</v>
      </c>
      <c r="U203" t="s">
        <v>873</v>
      </c>
      <c r="V203" t="s">
        <v>872</v>
      </c>
      <c r="W203" t="s">
        <v>873</v>
      </c>
      <c r="X203" t="s">
        <v>872</v>
      </c>
      <c r="Y203" t="s">
        <v>873</v>
      </c>
      <c r="Z203" t="s">
        <v>872</v>
      </c>
      <c r="AA203" t="s">
        <v>873</v>
      </c>
      <c r="AB203" t="s">
        <v>872</v>
      </c>
      <c r="AC203" t="s">
        <v>873</v>
      </c>
      <c r="AD203" t="s">
        <v>872</v>
      </c>
      <c r="AE203" t="s">
        <v>873</v>
      </c>
    </row>
    <row r="204" spans="1:31" x14ac:dyDescent="0.25">
      <c r="A204" s="16">
        <v>39922</v>
      </c>
      <c r="B204" s="32" t="s">
        <v>244</v>
      </c>
      <c r="C204" t="s">
        <v>863</v>
      </c>
      <c r="D204" t="s">
        <v>882</v>
      </c>
      <c r="E204" t="s">
        <v>865</v>
      </c>
      <c r="F204" t="s">
        <v>1060</v>
      </c>
      <c r="G204" t="s">
        <v>1085</v>
      </c>
      <c r="H204" t="s">
        <v>1098</v>
      </c>
      <c r="I204" t="s">
        <v>877</v>
      </c>
      <c r="J204" s="14">
        <v>39950</v>
      </c>
      <c r="K204" s="15">
        <v>12</v>
      </c>
      <c r="L204" s="15" t="s">
        <v>863</v>
      </c>
      <c r="M204" t="s">
        <v>6</v>
      </c>
      <c r="N204" s="15">
        <v>4.12</v>
      </c>
      <c r="O204" s="15">
        <v>2.88</v>
      </c>
      <c r="P204" t="s">
        <v>872</v>
      </c>
      <c r="Q204" t="s">
        <v>873</v>
      </c>
      <c r="R204" t="s">
        <v>872</v>
      </c>
      <c r="S204" t="s">
        <v>873</v>
      </c>
      <c r="T204" t="s">
        <v>872</v>
      </c>
      <c r="U204" t="s">
        <v>873</v>
      </c>
      <c r="V204" t="s">
        <v>872</v>
      </c>
      <c r="W204" t="s">
        <v>873</v>
      </c>
      <c r="X204" t="s">
        <v>872</v>
      </c>
      <c r="Y204" t="s">
        <v>873</v>
      </c>
      <c r="Z204" t="s">
        <v>872</v>
      </c>
      <c r="AA204" t="s">
        <v>873</v>
      </c>
      <c r="AB204" t="s">
        <v>872</v>
      </c>
      <c r="AC204" t="s">
        <v>873</v>
      </c>
      <c r="AD204" t="s">
        <v>872</v>
      </c>
      <c r="AE204" t="s">
        <v>873</v>
      </c>
    </row>
    <row r="205" spans="1:31" x14ac:dyDescent="0.25">
      <c r="A205" s="16">
        <v>39955</v>
      </c>
      <c r="B205" s="32" t="s">
        <v>252</v>
      </c>
      <c r="C205" t="s">
        <v>863</v>
      </c>
      <c r="D205" t="s">
        <v>882</v>
      </c>
      <c r="E205" t="s">
        <v>865</v>
      </c>
      <c r="F205" t="s">
        <v>866</v>
      </c>
      <c r="G205" t="s">
        <v>1085</v>
      </c>
      <c r="H205" t="s">
        <v>1120</v>
      </c>
      <c r="I205" t="s">
        <v>877</v>
      </c>
      <c r="J205" s="14">
        <v>40045</v>
      </c>
      <c r="K205" s="15">
        <v>40</v>
      </c>
      <c r="L205" s="15" t="s">
        <v>865</v>
      </c>
      <c r="M205" t="s">
        <v>1</v>
      </c>
      <c r="N205" s="15">
        <v>8.8000000000000007</v>
      </c>
      <c r="O205" s="15">
        <v>12.2</v>
      </c>
      <c r="P205" t="s">
        <v>872</v>
      </c>
      <c r="Q205" t="s">
        <v>873</v>
      </c>
      <c r="R205" t="s">
        <v>872</v>
      </c>
      <c r="S205" t="s">
        <v>873</v>
      </c>
      <c r="T205" t="s">
        <v>872</v>
      </c>
      <c r="U205" t="s">
        <v>873</v>
      </c>
      <c r="V205" t="s">
        <v>872</v>
      </c>
      <c r="W205" t="s">
        <v>873</v>
      </c>
      <c r="X205" t="s">
        <v>872</v>
      </c>
      <c r="Y205" t="s">
        <v>873</v>
      </c>
      <c r="Z205" t="s">
        <v>872</v>
      </c>
      <c r="AA205" t="s">
        <v>873</v>
      </c>
      <c r="AB205" t="s">
        <v>872</v>
      </c>
      <c r="AC205" t="s">
        <v>873</v>
      </c>
      <c r="AD205" t="s">
        <v>872</v>
      </c>
      <c r="AE205" t="s">
        <v>873</v>
      </c>
    </row>
    <row r="206" spans="1:31" x14ac:dyDescent="0.25">
      <c r="A206" s="16">
        <v>39962</v>
      </c>
      <c r="B206" s="32" t="s">
        <v>255</v>
      </c>
      <c r="C206" t="s">
        <v>863</v>
      </c>
      <c r="D206" t="s">
        <v>874</v>
      </c>
      <c r="E206" t="s">
        <v>865</v>
      </c>
      <c r="F206" t="s">
        <v>866</v>
      </c>
      <c r="G206" t="s">
        <v>889</v>
      </c>
      <c r="H206" t="s">
        <v>1121</v>
      </c>
      <c r="I206" t="s">
        <v>877</v>
      </c>
      <c r="J206" s="14">
        <v>40084</v>
      </c>
      <c r="K206" s="15">
        <v>30</v>
      </c>
      <c r="L206" s="15" t="s">
        <v>863</v>
      </c>
      <c r="M206" t="s">
        <v>1</v>
      </c>
      <c r="N206" s="15">
        <v>9.4</v>
      </c>
      <c r="O206" s="15">
        <v>6.6</v>
      </c>
      <c r="P206" t="s">
        <v>872</v>
      </c>
      <c r="Q206" t="s">
        <v>873</v>
      </c>
      <c r="R206" t="s">
        <v>872</v>
      </c>
      <c r="S206" t="s">
        <v>873</v>
      </c>
      <c r="T206" t="s">
        <v>872</v>
      </c>
      <c r="U206" t="s">
        <v>873</v>
      </c>
      <c r="V206" t="s">
        <v>872</v>
      </c>
      <c r="W206" t="s">
        <v>873</v>
      </c>
      <c r="X206" t="s">
        <v>872</v>
      </c>
      <c r="Y206" t="s">
        <v>873</v>
      </c>
      <c r="Z206" t="s">
        <v>872</v>
      </c>
      <c r="AA206" t="s">
        <v>873</v>
      </c>
      <c r="AB206" t="s">
        <v>872</v>
      </c>
      <c r="AC206" t="s">
        <v>873</v>
      </c>
      <c r="AD206" t="s">
        <v>872</v>
      </c>
      <c r="AE206" t="s">
        <v>873</v>
      </c>
    </row>
    <row r="207" spans="1:31" x14ac:dyDescent="0.25">
      <c r="A207" s="16">
        <v>40012</v>
      </c>
      <c r="B207" s="32" t="s">
        <v>247</v>
      </c>
      <c r="C207" t="s">
        <v>863</v>
      </c>
      <c r="D207" t="s">
        <v>884</v>
      </c>
      <c r="E207" t="s">
        <v>865</v>
      </c>
      <c r="F207" t="s">
        <v>866</v>
      </c>
      <c r="G207" t="s">
        <v>880</v>
      </c>
      <c r="H207" t="s">
        <v>1122</v>
      </c>
      <c r="I207" t="s">
        <v>893</v>
      </c>
      <c r="J207" s="14">
        <v>40012</v>
      </c>
      <c r="K207" s="15">
        <v>29</v>
      </c>
      <c r="L207" s="15" t="s">
        <v>863</v>
      </c>
      <c r="M207" t="s">
        <v>1</v>
      </c>
      <c r="N207" s="15">
        <v>4.5599999999999996</v>
      </c>
      <c r="O207" s="15">
        <v>3.19</v>
      </c>
      <c r="P207" t="s">
        <v>872</v>
      </c>
      <c r="Q207" t="s">
        <v>873</v>
      </c>
      <c r="R207" t="s">
        <v>872</v>
      </c>
      <c r="S207" t="s">
        <v>873</v>
      </c>
      <c r="T207" t="s">
        <v>872</v>
      </c>
      <c r="U207" t="s">
        <v>873</v>
      </c>
      <c r="V207" t="s">
        <v>872</v>
      </c>
      <c r="W207" t="s">
        <v>873</v>
      </c>
      <c r="X207" t="s">
        <v>872</v>
      </c>
      <c r="Y207" t="s">
        <v>873</v>
      </c>
      <c r="Z207" t="s">
        <v>872</v>
      </c>
      <c r="AA207" t="s">
        <v>873</v>
      </c>
      <c r="AB207" t="s">
        <v>872</v>
      </c>
      <c r="AC207" t="s">
        <v>873</v>
      </c>
      <c r="AD207" t="s">
        <v>872</v>
      </c>
      <c r="AE207" t="s">
        <v>873</v>
      </c>
    </row>
    <row r="208" spans="1:31" x14ac:dyDescent="0.25">
      <c r="A208" s="16">
        <v>40012</v>
      </c>
      <c r="B208" s="32" t="s">
        <v>260</v>
      </c>
      <c r="C208" t="s">
        <v>863</v>
      </c>
      <c r="D208" t="s">
        <v>866</v>
      </c>
      <c r="E208" t="s">
        <v>865</v>
      </c>
      <c r="F208" t="s">
        <v>884</v>
      </c>
      <c r="G208" t="s">
        <v>880</v>
      </c>
      <c r="H208" t="s">
        <v>1122</v>
      </c>
      <c r="I208" t="s">
        <v>893</v>
      </c>
      <c r="J208" s="14">
        <v>40140</v>
      </c>
      <c r="K208" s="15">
        <v>46</v>
      </c>
      <c r="L208" s="15" t="s">
        <v>865</v>
      </c>
      <c r="M208" t="s">
        <v>1</v>
      </c>
      <c r="N208" s="15">
        <v>5.0599999999999996</v>
      </c>
      <c r="O208" s="15">
        <v>6.94</v>
      </c>
      <c r="P208" t="s">
        <v>872</v>
      </c>
      <c r="Q208" t="s">
        <v>873</v>
      </c>
      <c r="R208" t="s">
        <v>872</v>
      </c>
      <c r="S208" t="s">
        <v>873</v>
      </c>
      <c r="T208" t="s">
        <v>872</v>
      </c>
      <c r="U208" t="s">
        <v>873</v>
      </c>
      <c r="V208" t="s">
        <v>872</v>
      </c>
      <c r="W208" t="s">
        <v>873</v>
      </c>
      <c r="X208" t="s">
        <v>872</v>
      </c>
      <c r="Y208" t="s">
        <v>873</v>
      </c>
      <c r="Z208" t="s">
        <v>872</v>
      </c>
      <c r="AA208" t="s">
        <v>873</v>
      </c>
      <c r="AB208" t="s">
        <v>872</v>
      </c>
      <c r="AC208" t="s">
        <v>873</v>
      </c>
      <c r="AD208" t="s">
        <v>872</v>
      </c>
      <c r="AE208" t="s">
        <v>873</v>
      </c>
    </row>
    <row r="209" spans="1:31" x14ac:dyDescent="0.25">
      <c r="A209" s="16">
        <v>40012</v>
      </c>
      <c r="B209" s="32" t="s">
        <v>248</v>
      </c>
      <c r="C209" t="s">
        <v>863</v>
      </c>
      <c r="D209" t="s">
        <v>882</v>
      </c>
      <c r="E209" t="s">
        <v>865</v>
      </c>
      <c r="F209" t="s">
        <v>866</v>
      </c>
      <c r="G209" t="s">
        <v>880</v>
      </c>
      <c r="H209" t="s">
        <v>1123</v>
      </c>
      <c r="I209" t="s">
        <v>877</v>
      </c>
      <c r="J209" s="14">
        <v>40012</v>
      </c>
      <c r="K209" s="15">
        <v>9</v>
      </c>
      <c r="L209" s="15" t="s">
        <v>863</v>
      </c>
      <c r="M209" t="s">
        <v>6</v>
      </c>
      <c r="N209" s="15">
        <v>3.34</v>
      </c>
      <c r="O209" s="15">
        <v>2.16</v>
      </c>
      <c r="P209" t="s">
        <v>872</v>
      </c>
      <c r="Q209" t="s">
        <v>873</v>
      </c>
      <c r="R209" t="s">
        <v>872</v>
      </c>
      <c r="S209" t="s">
        <v>873</v>
      </c>
      <c r="T209" t="s">
        <v>872</v>
      </c>
      <c r="U209" t="s">
        <v>873</v>
      </c>
      <c r="V209" t="s">
        <v>872</v>
      </c>
      <c r="W209" t="s">
        <v>873</v>
      </c>
      <c r="X209" t="s">
        <v>872</v>
      </c>
      <c r="Y209" t="s">
        <v>873</v>
      </c>
      <c r="Z209" t="s">
        <v>872</v>
      </c>
      <c r="AA209" t="s">
        <v>873</v>
      </c>
      <c r="AB209" t="s">
        <v>872</v>
      </c>
      <c r="AC209" t="s">
        <v>873</v>
      </c>
      <c r="AD209" t="s">
        <v>872</v>
      </c>
      <c r="AE209" t="s">
        <v>873</v>
      </c>
    </row>
    <row r="210" spans="1:31" x14ac:dyDescent="0.25">
      <c r="A210" s="16">
        <v>40012</v>
      </c>
      <c r="B210" s="32" t="s">
        <v>249</v>
      </c>
      <c r="C210" t="s">
        <v>863</v>
      </c>
      <c r="D210" t="s">
        <v>882</v>
      </c>
      <c r="E210" t="s">
        <v>865</v>
      </c>
      <c r="F210" t="s">
        <v>866</v>
      </c>
      <c r="G210" t="s">
        <v>880</v>
      </c>
      <c r="H210" t="s">
        <v>1124</v>
      </c>
      <c r="I210" t="s">
        <v>877</v>
      </c>
      <c r="J210" s="14">
        <v>40012</v>
      </c>
      <c r="K210" s="15">
        <v>25</v>
      </c>
      <c r="L210" s="15" t="s">
        <v>863</v>
      </c>
      <c r="M210" t="s">
        <v>6</v>
      </c>
      <c r="N210" s="15">
        <v>7.5</v>
      </c>
      <c r="O210" s="15">
        <v>6</v>
      </c>
      <c r="P210" t="s">
        <v>872</v>
      </c>
      <c r="Q210" t="s">
        <v>873</v>
      </c>
      <c r="R210" t="s">
        <v>872</v>
      </c>
      <c r="S210" t="s">
        <v>873</v>
      </c>
      <c r="T210" t="s">
        <v>872</v>
      </c>
      <c r="U210" t="s">
        <v>873</v>
      </c>
      <c r="V210" t="s">
        <v>872</v>
      </c>
      <c r="W210" t="s">
        <v>873</v>
      </c>
      <c r="X210" t="s">
        <v>872</v>
      </c>
      <c r="Y210" t="s">
        <v>873</v>
      </c>
      <c r="Z210" t="s">
        <v>872</v>
      </c>
      <c r="AA210" t="s">
        <v>873</v>
      </c>
      <c r="AB210" t="s">
        <v>872</v>
      </c>
      <c r="AC210" t="s">
        <v>873</v>
      </c>
      <c r="AD210" t="s">
        <v>872</v>
      </c>
      <c r="AE210" t="s">
        <v>873</v>
      </c>
    </row>
    <row r="211" spans="1:31" x14ac:dyDescent="0.25">
      <c r="A211" s="16">
        <v>40012</v>
      </c>
      <c r="B211" s="32" t="s">
        <v>250</v>
      </c>
      <c r="C211" t="s">
        <v>863</v>
      </c>
      <c r="D211" t="s">
        <v>882</v>
      </c>
      <c r="E211" t="s">
        <v>865</v>
      </c>
      <c r="F211" t="s">
        <v>866</v>
      </c>
      <c r="G211" t="s">
        <v>880</v>
      </c>
      <c r="H211" t="s">
        <v>1125</v>
      </c>
      <c r="I211" t="s">
        <v>877</v>
      </c>
      <c r="J211" s="14">
        <v>40012</v>
      </c>
      <c r="K211" s="15">
        <v>16</v>
      </c>
      <c r="L211" s="15" t="s">
        <v>863</v>
      </c>
      <c r="M211" t="s">
        <v>6</v>
      </c>
      <c r="N211" s="15">
        <v>5.16</v>
      </c>
      <c r="O211" s="15">
        <v>3.84</v>
      </c>
      <c r="P211" t="s">
        <v>872</v>
      </c>
      <c r="Q211" t="s">
        <v>873</v>
      </c>
      <c r="R211" t="s">
        <v>872</v>
      </c>
      <c r="S211" t="s">
        <v>873</v>
      </c>
      <c r="T211" t="s">
        <v>872</v>
      </c>
      <c r="U211" t="s">
        <v>873</v>
      </c>
      <c r="V211" t="s">
        <v>872</v>
      </c>
      <c r="W211" t="s">
        <v>873</v>
      </c>
      <c r="X211" t="s">
        <v>872</v>
      </c>
      <c r="Y211" t="s">
        <v>873</v>
      </c>
      <c r="Z211" t="s">
        <v>872</v>
      </c>
      <c r="AA211" t="s">
        <v>873</v>
      </c>
      <c r="AB211" t="s">
        <v>872</v>
      </c>
      <c r="AC211" t="s">
        <v>873</v>
      </c>
      <c r="AD211" t="s">
        <v>872</v>
      </c>
      <c r="AE211" t="s">
        <v>873</v>
      </c>
    </row>
    <row r="212" spans="1:31" x14ac:dyDescent="0.25">
      <c r="A212" s="16">
        <v>40012</v>
      </c>
      <c r="B212" s="32" t="s">
        <v>251</v>
      </c>
      <c r="C212" t="s">
        <v>863</v>
      </c>
      <c r="D212" t="s">
        <v>882</v>
      </c>
      <c r="E212" t="s">
        <v>865</v>
      </c>
      <c r="F212" t="s">
        <v>866</v>
      </c>
      <c r="G212" t="s">
        <v>880</v>
      </c>
      <c r="H212" t="s">
        <v>1126</v>
      </c>
      <c r="I212" t="s">
        <v>877</v>
      </c>
      <c r="J212" s="14">
        <v>40045</v>
      </c>
      <c r="K212" s="15">
        <v>38</v>
      </c>
      <c r="L212" s="15" t="s">
        <v>865</v>
      </c>
      <c r="M212" t="s">
        <v>1</v>
      </c>
      <c r="N212" s="15">
        <v>8.36</v>
      </c>
      <c r="O212" s="15">
        <v>11.64</v>
      </c>
      <c r="P212" t="s">
        <v>872</v>
      </c>
      <c r="Q212" t="s">
        <v>873</v>
      </c>
      <c r="R212" t="s">
        <v>872</v>
      </c>
      <c r="S212" t="s">
        <v>873</v>
      </c>
      <c r="T212" t="s">
        <v>872</v>
      </c>
      <c r="U212" t="s">
        <v>873</v>
      </c>
      <c r="V212" t="s">
        <v>872</v>
      </c>
      <c r="W212" t="s">
        <v>873</v>
      </c>
      <c r="X212" t="s">
        <v>872</v>
      </c>
      <c r="Y212" t="s">
        <v>873</v>
      </c>
      <c r="Z212" t="s">
        <v>872</v>
      </c>
      <c r="AA212" t="s">
        <v>873</v>
      </c>
      <c r="AB212" t="s">
        <v>872</v>
      </c>
      <c r="AC212" t="s">
        <v>873</v>
      </c>
      <c r="AD212" t="s">
        <v>872</v>
      </c>
      <c r="AE212" t="s">
        <v>873</v>
      </c>
    </row>
    <row r="213" spans="1:31" x14ac:dyDescent="0.25">
      <c r="A213" s="16">
        <v>40045</v>
      </c>
      <c r="B213" s="32" t="s">
        <v>258</v>
      </c>
      <c r="C213" t="s">
        <v>863</v>
      </c>
      <c r="D213" t="s">
        <v>882</v>
      </c>
      <c r="E213" t="s">
        <v>865</v>
      </c>
      <c r="F213" t="s">
        <v>866</v>
      </c>
      <c r="G213" t="s">
        <v>1085</v>
      </c>
      <c r="H213" t="s">
        <v>1127</v>
      </c>
      <c r="I213" t="s">
        <v>877</v>
      </c>
      <c r="J213" s="14">
        <v>40114</v>
      </c>
      <c r="K213" s="15">
        <v>40</v>
      </c>
      <c r="L213" s="15" t="s">
        <v>863</v>
      </c>
      <c r="M213" t="s">
        <v>1</v>
      </c>
      <c r="N213" s="15">
        <v>12.2</v>
      </c>
      <c r="O213" s="15">
        <v>8.8000000000000007</v>
      </c>
      <c r="P213" t="s">
        <v>872</v>
      </c>
      <c r="Q213" t="s">
        <v>873</v>
      </c>
      <c r="R213" t="s">
        <v>872</v>
      </c>
      <c r="S213" t="s">
        <v>873</v>
      </c>
      <c r="T213" t="s">
        <v>872</v>
      </c>
      <c r="U213" t="s">
        <v>873</v>
      </c>
      <c r="V213" t="s">
        <v>872</v>
      </c>
      <c r="W213" t="s">
        <v>873</v>
      </c>
      <c r="X213" t="s">
        <v>872</v>
      </c>
      <c r="Y213" t="s">
        <v>873</v>
      </c>
      <c r="Z213" t="s">
        <v>872</v>
      </c>
      <c r="AA213" t="s">
        <v>873</v>
      </c>
      <c r="AB213" t="s">
        <v>872</v>
      </c>
      <c r="AC213" t="s">
        <v>873</v>
      </c>
      <c r="AD213" t="s">
        <v>872</v>
      </c>
      <c r="AE213" t="s">
        <v>873</v>
      </c>
    </row>
    <row r="214" spans="1:31" x14ac:dyDescent="0.25">
      <c r="A214" s="16">
        <v>40045</v>
      </c>
      <c r="B214" s="32" t="s">
        <v>253</v>
      </c>
      <c r="C214" t="s">
        <v>863</v>
      </c>
      <c r="D214" t="s">
        <v>882</v>
      </c>
      <c r="E214" t="s">
        <v>865</v>
      </c>
      <c r="F214" t="s">
        <v>866</v>
      </c>
      <c r="G214" t="s">
        <v>880</v>
      </c>
      <c r="H214" t="s">
        <v>1128</v>
      </c>
      <c r="I214" t="s">
        <v>877</v>
      </c>
      <c r="J214" s="14">
        <v>40057</v>
      </c>
      <c r="K214" s="15">
        <v>35</v>
      </c>
      <c r="L214" s="15" t="s">
        <v>865</v>
      </c>
      <c r="M214" t="s">
        <v>6</v>
      </c>
      <c r="N214" s="15">
        <v>8.4</v>
      </c>
      <c r="O214" s="15">
        <v>10.1</v>
      </c>
      <c r="P214" t="s">
        <v>872</v>
      </c>
      <c r="Q214" t="s">
        <v>873</v>
      </c>
      <c r="R214" t="s">
        <v>872</v>
      </c>
      <c r="S214" t="s">
        <v>873</v>
      </c>
      <c r="T214" t="s">
        <v>872</v>
      </c>
      <c r="U214" t="s">
        <v>873</v>
      </c>
      <c r="V214" t="s">
        <v>872</v>
      </c>
      <c r="W214" t="s">
        <v>873</v>
      </c>
      <c r="X214" t="s">
        <v>872</v>
      </c>
      <c r="Y214" t="s">
        <v>873</v>
      </c>
      <c r="Z214" t="s">
        <v>872</v>
      </c>
      <c r="AA214" t="s">
        <v>873</v>
      </c>
      <c r="AB214" t="s">
        <v>872</v>
      </c>
      <c r="AC214" t="s">
        <v>873</v>
      </c>
      <c r="AD214" t="s">
        <v>872</v>
      </c>
      <c r="AE214" t="s">
        <v>873</v>
      </c>
    </row>
    <row r="215" spans="1:31" x14ac:dyDescent="0.25">
      <c r="A215" s="16">
        <v>40045</v>
      </c>
      <c r="B215" s="32" t="s">
        <v>254</v>
      </c>
      <c r="C215" t="s">
        <v>863</v>
      </c>
      <c r="D215" t="s">
        <v>882</v>
      </c>
      <c r="E215" t="s">
        <v>865</v>
      </c>
      <c r="F215" t="s">
        <v>866</v>
      </c>
      <c r="G215" t="s">
        <v>880</v>
      </c>
      <c r="H215" t="s">
        <v>1129</v>
      </c>
      <c r="I215" t="s">
        <v>877</v>
      </c>
      <c r="J215" s="14">
        <v>40076</v>
      </c>
      <c r="K215" s="15">
        <v>46</v>
      </c>
      <c r="L215" s="15" t="s">
        <v>865</v>
      </c>
      <c r="M215" t="s">
        <v>6</v>
      </c>
      <c r="N215" s="15">
        <v>11.04</v>
      </c>
      <c r="O215" s="15">
        <v>12.96</v>
      </c>
      <c r="P215" t="s">
        <v>872</v>
      </c>
      <c r="Q215" t="s">
        <v>873</v>
      </c>
      <c r="R215" t="s">
        <v>872</v>
      </c>
      <c r="S215" t="s">
        <v>873</v>
      </c>
      <c r="T215" t="s">
        <v>872</v>
      </c>
      <c r="U215" t="s">
        <v>873</v>
      </c>
      <c r="V215" t="s">
        <v>872</v>
      </c>
      <c r="W215" t="s">
        <v>873</v>
      </c>
      <c r="X215" t="s">
        <v>872</v>
      </c>
      <c r="Y215" t="s">
        <v>873</v>
      </c>
      <c r="Z215" t="s">
        <v>872</v>
      </c>
      <c r="AA215" t="s">
        <v>873</v>
      </c>
      <c r="AB215" t="s">
        <v>872</v>
      </c>
      <c r="AC215" t="s">
        <v>873</v>
      </c>
      <c r="AD215" t="s">
        <v>872</v>
      </c>
      <c r="AE215" t="s">
        <v>873</v>
      </c>
    </row>
    <row r="216" spans="1:31" x14ac:dyDescent="0.25">
      <c r="A216" s="16">
        <v>40075</v>
      </c>
      <c r="B216" s="32" t="s">
        <v>259</v>
      </c>
      <c r="C216" t="s">
        <v>863</v>
      </c>
      <c r="D216" t="s">
        <v>882</v>
      </c>
      <c r="E216" t="s">
        <v>865</v>
      </c>
      <c r="F216" t="s">
        <v>866</v>
      </c>
      <c r="G216" t="s">
        <v>967</v>
      </c>
      <c r="H216" t="s">
        <v>1097</v>
      </c>
      <c r="I216" t="s">
        <v>877</v>
      </c>
      <c r="J216" s="14">
        <v>40118</v>
      </c>
      <c r="K216" s="15">
        <v>36</v>
      </c>
      <c r="L216" s="15" t="s">
        <v>865</v>
      </c>
      <c r="M216" t="s">
        <v>1</v>
      </c>
      <c r="N216" s="15">
        <v>7.92</v>
      </c>
      <c r="O216" s="15">
        <v>11.08</v>
      </c>
      <c r="P216" t="s">
        <v>872</v>
      </c>
      <c r="Q216" t="s">
        <v>873</v>
      </c>
      <c r="R216" t="s">
        <v>872</v>
      </c>
      <c r="S216" t="s">
        <v>873</v>
      </c>
      <c r="T216" t="s">
        <v>872</v>
      </c>
      <c r="U216" t="s">
        <v>873</v>
      </c>
      <c r="V216" t="s">
        <v>872</v>
      </c>
      <c r="W216" t="s">
        <v>873</v>
      </c>
      <c r="X216" t="s">
        <v>872</v>
      </c>
      <c r="Y216" t="s">
        <v>873</v>
      </c>
      <c r="Z216" t="s">
        <v>872</v>
      </c>
      <c r="AA216" t="s">
        <v>873</v>
      </c>
      <c r="AB216" t="s">
        <v>872</v>
      </c>
      <c r="AC216" t="s">
        <v>873</v>
      </c>
      <c r="AD216" t="s">
        <v>872</v>
      </c>
      <c r="AE216" t="s">
        <v>873</v>
      </c>
    </row>
    <row r="217" spans="1:31" x14ac:dyDescent="0.25">
      <c r="A217" s="16">
        <v>40076</v>
      </c>
      <c r="B217" s="32" t="s">
        <v>257</v>
      </c>
      <c r="C217" t="s">
        <v>863</v>
      </c>
      <c r="D217" t="s">
        <v>882</v>
      </c>
      <c r="E217" t="s">
        <v>865</v>
      </c>
      <c r="F217" t="s">
        <v>866</v>
      </c>
      <c r="G217" t="s">
        <v>880</v>
      </c>
      <c r="H217" t="s">
        <v>1130</v>
      </c>
      <c r="I217" t="s">
        <v>877</v>
      </c>
      <c r="J217" s="14">
        <v>40107</v>
      </c>
      <c r="K217" s="15">
        <v>30</v>
      </c>
      <c r="L217" s="15" t="s">
        <v>865</v>
      </c>
      <c r="M217" t="s">
        <v>6</v>
      </c>
      <c r="N217" s="15">
        <v>7.2</v>
      </c>
      <c r="O217" s="15">
        <v>8.8000000000000007</v>
      </c>
      <c r="P217" t="s">
        <v>872</v>
      </c>
      <c r="Q217" t="s">
        <v>873</v>
      </c>
      <c r="R217" t="s">
        <v>872</v>
      </c>
      <c r="S217" t="s">
        <v>873</v>
      </c>
      <c r="T217" t="s">
        <v>872</v>
      </c>
      <c r="U217" t="s">
        <v>873</v>
      </c>
      <c r="V217" t="s">
        <v>872</v>
      </c>
      <c r="W217" t="s">
        <v>873</v>
      </c>
      <c r="X217" t="s">
        <v>872</v>
      </c>
      <c r="Y217" t="s">
        <v>873</v>
      </c>
      <c r="Z217" t="s">
        <v>872</v>
      </c>
      <c r="AA217" t="s">
        <v>873</v>
      </c>
      <c r="AB217" t="s">
        <v>872</v>
      </c>
      <c r="AC217" t="s">
        <v>873</v>
      </c>
      <c r="AD217" t="s">
        <v>872</v>
      </c>
      <c r="AE217" t="s">
        <v>873</v>
      </c>
    </row>
    <row r="218" spans="1:31" x14ac:dyDescent="0.25">
      <c r="A218" s="16">
        <v>40107</v>
      </c>
      <c r="B218" s="32" t="s">
        <v>256</v>
      </c>
      <c r="C218" t="s">
        <v>863</v>
      </c>
      <c r="D218" t="s">
        <v>882</v>
      </c>
      <c r="E218" t="s">
        <v>865</v>
      </c>
      <c r="F218" t="s">
        <v>866</v>
      </c>
      <c r="G218" t="s">
        <v>880</v>
      </c>
      <c r="H218" t="s">
        <v>1131</v>
      </c>
      <c r="I218" t="s">
        <v>877</v>
      </c>
      <c r="J218" s="14">
        <v>40107</v>
      </c>
      <c r="K218" s="15">
        <v>38</v>
      </c>
      <c r="L218" s="15" t="s">
        <v>863</v>
      </c>
      <c r="M218" t="s">
        <v>6</v>
      </c>
      <c r="N218" s="15">
        <v>10.88</v>
      </c>
      <c r="O218" s="15">
        <v>9.1199999999999992</v>
      </c>
      <c r="P218" t="s">
        <v>872</v>
      </c>
      <c r="Q218" t="s">
        <v>873</v>
      </c>
      <c r="R218" t="s">
        <v>872</v>
      </c>
      <c r="S218" t="s">
        <v>873</v>
      </c>
      <c r="T218" t="s">
        <v>872</v>
      </c>
      <c r="U218" t="s">
        <v>873</v>
      </c>
      <c r="V218" t="s">
        <v>872</v>
      </c>
      <c r="W218" t="s">
        <v>873</v>
      </c>
      <c r="X218" t="s">
        <v>872</v>
      </c>
      <c r="Y218" t="s">
        <v>873</v>
      </c>
      <c r="Z218" t="s">
        <v>872</v>
      </c>
      <c r="AA218" t="s">
        <v>873</v>
      </c>
      <c r="AB218" t="s">
        <v>872</v>
      </c>
      <c r="AC218" t="s">
        <v>873</v>
      </c>
      <c r="AD218" t="s">
        <v>872</v>
      </c>
      <c r="AE218" t="s">
        <v>873</v>
      </c>
    </row>
    <row r="219" spans="1:31" x14ac:dyDescent="0.25">
      <c r="A219" s="16">
        <v>40118</v>
      </c>
      <c r="B219" s="32" t="s">
        <v>263</v>
      </c>
      <c r="C219" t="s">
        <v>863</v>
      </c>
      <c r="D219" t="s">
        <v>882</v>
      </c>
      <c r="E219" t="s">
        <v>865</v>
      </c>
      <c r="F219" t="s">
        <v>866</v>
      </c>
      <c r="G219" t="s">
        <v>880</v>
      </c>
      <c r="H219" t="s">
        <v>1132</v>
      </c>
      <c r="I219" t="s">
        <v>877</v>
      </c>
      <c r="J219" s="14">
        <v>40187</v>
      </c>
      <c r="K219" s="15">
        <v>49</v>
      </c>
      <c r="L219" s="15" t="s">
        <v>863</v>
      </c>
      <c r="M219" t="s">
        <v>6</v>
      </c>
      <c r="N219" s="15">
        <v>13.74</v>
      </c>
      <c r="O219" s="15">
        <v>11.76</v>
      </c>
      <c r="P219" t="s">
        <v>872</v>
      </c>
      <c r="Q219" t="s">
        <v>873</v>
      </c>
      <c r="R219" t="s">
        <v>872</v>
      </c>
      <c r="S219" t="s">
        <v>873</v>
      </c>
      <c r="T219" t="s">
        <v>872</v>
      </c>
      <c r="U219" t="s">
        <v>873</v>
      </c>
      <c r="V219" t="s">
        <v>872</v>
      </c>
      <c r="W219" t="s">
        <v>873</v>
      </c>
      <c r="X219" t="s">
        <v>872</v>
      </c>
      <c r="Y219" t="s">
        <v>873</v>
      </c>
      <c r="Z219" t="s">
        <v>872</v>
      </c>
      <c r="AA219" t="s">
        <v>873</v>
      </c>
      <c r="AB219" t="s">
        <v>872</v>
      </c>
      <c r="AC219" t="s">
        <v>873</v>
      </c>
      <c r="AD219" t="s">
        <v>872</v>
      </c>
      <c r="AE219" t="s">
        <v>873</v>
      </c>
    </row>
    <row r="220" spans="1:31" x14ac:dyDescent="0.25">
      <c r="A220" s="16">
        <v>40133</v>
      </c>
      <c r="B220" s="32" t="s">
        <v>261</v>
      </c>
      <c r="C220" t="s">
        <v>863</v>
      </c>
      <c r="D220" t="s">
        <v>1133</v>
      </c>
      <c r="E220" t="s">
        <v>865</v>
      </c>
      <c r="F220" t="s">
        <v>866</v>
      </c>
      <c r="G220" t="s">
        <v>895</v>
      </c>
      <c r="H220" t="s">
        <v>1134</v>
      </c>
      <c r="I220" t="s">
        <v>877</v>
      </c>
      <c r="J220" s="14">
        <v>40153</v>
      </c>
      <c r="K220" s="15">
        <v>36</v>
      </c>
      <c r="L220" s="15" t="s">
        <v>865</v>
      </c>
      <c r="M220" t="s">
        <v>1</v>
      </c>
      <c r="N220" s="15">
        <v>7.92</v>
      </c>
      <c r="O220" s="15">
        <v>11.08</v>
      </c>
      <c r="P220" t="s">
        <v>872</v>
      </c>
      <c r="Q220" t="s">
        <v>873</v>
      </c>
      <c r="R220" t="s">
        <v>872</v>
      </c>
      <c r="S220" t="s">
        <v>873</v>
      </c>
      <c r="T220" t="s">
        <v>872</v>
      </c>
      <c r="U220" t="s">
        <v>873</v>
      </c>
      <c r="V220" t="s">
        <v>872</v>
      </c>
      <c r="W220" t="s">
        <v>873</v>
      </c>
      <c r="X220" t="s">
        <v>872</v>
      </c>
      <c r="Y220" t="s">
        <v>873</v>
      </c>
      <c r="Z220" t="s">
        <v>872</v>
      </c>
      <c r="AA220" t="s">
        <v>873</v>
      </c>
      <c r="AB220" t="s">
        <v>872</v>
      </c>
      <c r="AC220" t="s">
        <v>873</v>
      </c>
      <c r="AD220" t="s">
        <v>872</v>
      </c>
      <c r="AE220" t="s">
        <v>873</v>
      </c>
    </row>
    <row r="221" spans="1:31" x14ac:dyDescent="0.25">
      <c r="A221" s="16">
        <v>40145</v>
      </c>
      <c r="B221" s="32" t="s">
        <v>262</v>
      </c>
      <c r="C221" t="s">
        <v>863</v>
      </c>
      <c r="D221" t="s">
        <v>882</v>
      </c>
      <c r="E221" t="s">
        <v>865</v>
      </c>
      <c r="F221" t="s">
        <v>866</v>
      </c>
      <c r="G221" t="s">
        <v>917</v>
      </c>
      <c r="H221" t="s">
        <v>1135</v>
      </c>
      <c r="I221" t="s">
        <v>877</v>
      </c>
      <c r="J221" s="14">
        <v>40173</v>
      </c>
      <c r="K221" s="15">
        <v>27</v>
      </c>
      <c r="L221" s="15" t="s">
        <v>872</v>
      </c>
      <c r="M221" t="s">
        <v>7</v>
      </c>
      <c r="N221" s="15">
        <v>6.75</v>
      </c>
      <c r="O221" s="15">
        <v>6.75</v>
      </c>
      <c r="P221" t="s">
        <v>872</v>
      </c>
      <c r="Q221" t="s">
        <v>873</v>
      </c>
      <c r="R221" t="s">
        <v>872</v>
      </c>
      <c r="S221" t="s">
        <v>873</v>
      </c>
      <c r="T221" t="s">
        <v>872</v>
      </c>
      <c r="U221" t="s">
        <v>873</v>
      </c>
      <c r="V221" t="s">
        <v>872</v>
      </c>
      <c r="W221" t="s">
        <v>873</v>
      </c>
      <c r="X221" t="s">
        <v>872</v>
      </c>
      <c r="Y221" t="s">
        <v>873</v>
      </c>
      <c r="Z221" t="s">
        <v>872</v>
      </c>
      <c r="AA221" t="s">
        <v>873</v>
      </c>
      <c r="AB221" t="s">
        <v>872</v>
      </c>
      <c r="AC221" t="s">
        <v>873</v>
      </c>
      <c r="AD221" t="s">
        <v>872</v>
      </c>
      <c r="AE221" t="s">
        <v>873</v>
      </c>
    </row>
    <row r="222" spans="1:31" x14ac:dyDescent="0.25">
      <c r="A222" s="16">
        <v>40145</v>
      </c>
      <c r="B222" s="32" t="s">
        <v>267</v>
      </c>
      <c r="C222" t="s">
        <v>863</v>
      </c>
      <c r="D222" t="s">
        <v>882</v>
      </c>
      <c r="E222" t="s">
        <v>865</v>
      </c>
      <c r="F222" t="s">
        <v>866</v>
      </c>
      <c r="G222" t="s">
        <v>880</v>
      </c>
      <c r="H222" t="s">
        <v>1136</v>
      </c>
      <c r="I222" t="s">
        <v>877</v>
      </c>
      <c r="J222" s="14">
        <v>40243</v>
      </c>
      <c r="K222" s="15">
        <v>71</v>
      </c>
      <c r="L222" s="15" t="s">
        <v>863</v>
      </c>
      <c r="M222" t="s">
        <v>1</v>
      </c>
      <c r="N222" s="15">
        <v>20.88</v>
      </c>
      <c r="O222" s="15">
        <v>15.62</v>
      </c>
      <c r="P222" t="s">
        <v>872</v>
      </c>
      <c r="Q222" t="s">
        <v>873</v>
      </c>
      <c r="R222" t="s">
        <v>872</v>
      </c>
      <c r="S222" t="s">
        <v>873</v>
      </c>
      <c r="T222" t="s">
        <v>872</v>
      </c>
      <c r="U222" t="s">
        <v>873</v>
      </c>
      <c r="V222" t="s">
        <v>872</v>
      </c>
      <c r="W222" t="s">
        <v>873</v>
      </c>
      <c r="X222" t="s">
        <v>872</v>
      </c>
      <c r="Y222" t="s">
        <v>873</v>
      </c>
      <c r="Z222" t="s">
        <v>872</v>
      </c>
      <c r="AA222" t="s">
        <v>873</v>
      </c>
      <c r="AB222" t="s">
        <v>872</v>
      </c>
      <c r="AC222" t="s">
        <v>873</v>
      </c>
      <c r="AD222" t="s">
        <v>872</v>
      </c>
      <c r="AE222" t="s">
        <v>873</v>
      </c>
    </row>
    <row r="223" spans="1:31" x14ac:dyDescent="0.25">
      <c r="A223" s="16">
        <v>40170</v>
      </c>
      <c r="B223" s="32" t="s">
        <v>266</v>
      </c>
      <c r="C223" t="s">
        <v>863</v>
      </c>
      <c r="D223" t="s">
        <v>882</v>
      </c>
      <c r="E223" t="s">
        <v>865</v>
      </c>
      <c r="F223" t="s">
        <v>866</v>
      </c>
      <c r="G223" t="s">
        <v>885</v>
      </c>
      <c r="H223" t="s">
        <v>1103</v>
      </c>
      <c r="I223" t="s">
        <v>877</v>
      </c>
      <c r="J223" s="14">
        <v>40219</v>
      </c>
      <c r="K223" s="15">
        <v>31</v>
      </c>
      <c r="L223" s="15" t="s">
        <v>865</v>
      </c>
      <c r="M223" t="s">
        <v>1</v>
      </c>
      <c r="N223" s="15">
        <v>6.82</v>
      </c>
      <c r="O223" s="15">
        <v>9.68</v>
      </c>
      <c r="P223" t="s">
        <v>872</v>
      </c>
      <c r="Q223" t="s">
        <v>873</v>
      </c>
      <c r="R223" t="s">
        <v>872</v>
      </c>
      <c r="S223" t="s">
        <v>873</v>
      </c>
      <c r="T223" t="s">
        <v>872</v>
      </c>
      <c r="U223" t="s">
        <v>873</v>
      </c>
      <c r="V223" t="s">
        <v>872</v>
      </c>
      <c r="W223" t="s">
        <v>873</v>
      </c>
      <c r="X223" t="s">
        <v>872</v>
      </c>
      <c r="Y223" t="s">
        <v>873</v>
      </c>
      <c r="Z223" t="s">
        <v>872</v>
      </c>
      <c r="AA223" t="s">
        <v>873</v>
      </c>
      <c r="AB223" t="s">
        <v>872</v>
      </c>
      <c r="AC223" t="s">
        <v>873</v>
      </c>
      <c r="AD223" t="s">
        <v>872</v>
      </c>
      <c r="AE223" t="s">
        <v>873</v>
      </c>
    </row>
    <row r="224" spans="1:31" x14ac:dyDescent="0.25">
      <c r="A224" s="16">
        <v>40174</v>
      </c>
      <c r="B224" s="32" t="s">
        <v>275</v>
      </c>
      <c r="C224" t="s">
        <v>863</v>
      </c>
      <c r="D224" t="s">
        <v>884</v>
      </c>
      <c r="E224" t="s">
        <v>865</v>
      </c>
      <c r="F224" t="s">
        <v>866</v>
      </c>
      <c r="G224" t="s">
        <v>867</v>
      </c>
      <c r="H224" t="s">
        <v>1137</v>
      </c>
      <c r="I224" t="s">
        <v>893</v>
      </c>
      <c r="J224" s="14">
        <v>40383</v>
      </c>
      <c r="K224" s="15">
        <v>21</v>
      </c>
      <c r="L224" s="15" t="s">
        <v>863</v>
      </c>
      <c r="M224" t="s">
        <v>1</v>
      </c>
      <c r="N224" s="15">
        <v>3.44</v>
      </c>
      <c r="O224" s="15">
        <v>2.31</v>
      </c>
      <c r="P224" t="s">
        <v>872</v>
      </c>
      <c r="Q224" t="s">
        <v>873</v>
      </c>
      <c r="R224" t="s">
        <v>872</v>
      </c>
      <c r="S224" t="s">
        <v>873</v>
      </c>
      <c r="T224" t="s">
        <v>872</v>
      </c>
      <c r="U224" t="s">
        <v>873</v>
      </c>
      <c r="V224" t="s">
        <v>872</v>
      </c>
      <c r="W224" t="s">
        <v>873</v>
      </c>
      <c r="X224" t="s">
        <v>872</v>
      </c>
      <c r="Y224" t="s">
        <v>873</v>
      </c>
      <c r="Z224" t="s">
        <v>872</v>
      </c>
      <c r="AA224" t="s">
        <v>873</v>
      </c>
      <c r="AB224" t="s">
        <v>872</v>
      </c>
      <c r="AC224" t="s">
        <v>873</v>
      </c>
      <c r="AD224" t="s">
        <v>872</v>
      </c>
      <c r="AE224" t="s">
        <v>873</v>
      </c>
    </row>
    <row r="225" spans="1:31" x14ac:dyDescent="0.25">
      <c r="A225" s="16">
        <v>40183</v>
      </c>
      <c r="B225" s="32" t="s">
        <v>264</v>
      </c>
      <c r="C225" t="s">
        <v>863</v>
      </c>
      <c r="D225" t="s">
        <v>866</v>
      </c>
      <c r="E225" t="s">
        <v>865</v>
      </c>
      <c r="F225" t="s">
        <v>1138</v>
      </c>
      <c r="G225" t="s">
        <v>899</v>
      </c>
      <c r="H225" t="s">
        <v>868</v>
      </c>
      <c r="I225" t="s">
        <v>893</v>
      </c>
      <c r="J225" s="14">
        <v>40191</v>
      </c>
      <c r="K225" s="15">
        <v>12</v>
      </c>
      <c r="L225" s="15" t="s">
        <v>865</v>
      </c>
      <c r="M225" t="s">
        <v>1</v>
      </c>
      <c r="N225" s="15">
        <v>1.32</v>
      </c>
      <c r="O225" s="15">
        <v>2.1800000000000002</v>
      </c>
      <c r="P225" t="s">
        <v>872</v>
      </c>
      <c r="Q225" t="s">
        <v>873</v>
      </c>
      <c r="R225" t="s">
        <v>872</v>
      </c>
      <c r="S225" t="s">
        <v>873</v>
      </c>
      <c r="T225" t="s">
        <v>872</v>
      </c>
      <c r="U225" t="s">
        <v>873</v>
      </c>
      <c r="V225" t="s">
        <v>872</v>
      </c>
      <c r="W225" t="s">
        <v>873</v>
      </c>
      <c r="X225" t="s">
        <v>872</v>
      </c>
      <c r="Y225" t="s">
        <v>873</v>
      </c>
      <c r="Z225" t="s">
        <v>872</v>
      </c>
      <c r="AA225" t="s">
        <v>873</v>
      </c>
      <c r="AB225" t="s">
        <v>872</v>
      </c>
      <c r="AC225" t="s">
        <v>873</v>
      </c>
      <c r="AD225" t="s">
        <v>872</v>
      </c>
      <c r="AE225" t="s">
        <v>873</v>
      </c>
    </row>
    <row r="226" spans="1:31" x14ac:dyDescent="0.25">
      <c r="A226" s="16">
        <v>40195</v>
      </c>
      <c r="B226" s="32" t="s">
        <v>269</v>
      </c>
      <c r="C226" t="s">
        <v>863</v>
      </c>
      <c r="D226" t="s">
        <v>882</v>
      </c>
      <c r="E226" t="s">
        <v>865</v>
      </c>
      <c r="F226" t="s">
        <v>866</v>
      </c>
      <c r="G226" t="s">
        <v>880</v>
      </c>
      <c r="H226" t="s">
        <v>1132</v>
      </c>
      <c r="I226" t="s">
        <v>877</v>
      </c>
      <c r="J226" s="14">
        <v>40286</v>
      </c>
      <c r="K226" s="15">
        <v>56</v>
      </c>
      <c r="L226" s="15" t="s">
        <v>865</v>
      </c>
      <c r="M226" t="s">
        <v>1</v>
      </c>
      <c r="N226" s="15">
        <v>12.32</v>
      </c>
      <c r="O226" s="15">
        <v>16.68</v>
      </c>
      <c r="P226" t="s">
        <v>872</v>
      </c>
      <c r="Q226" t="s">
        <v>873</v>
      </c>
      <c r="R226" t="s">
        <v>872</v>
      </c>
      <c r="S226" t="s">
        <v>873</v>
      </c>
      <c r="T226" t="s">
        <v>872</v>
      </c>
      <c r="U226" t="s">
        <v>873</v>
      </c>
      <c r="V226" t="s">
        <v>872</v>
      </c>
      <c r="W226" t="s">
        <v>873</v>
      </c>
      <c r="X226" t="s">
        <v>872</v>
      </c>
      <c r="Y226" t="s">
        <v>873</v>
      </c>
      <c r="Z226" t="s">
        <v>872</v>
      </c>
      <c r="AA226" t="s">
        <v>873</v>
      </c>
      <c r="AB226" t="s">
        <v>872</v>
      </c>
      <c r="AC226" t="s">
        <v>873</v>
      </c>
      <c r="AD226" t="s">
        <v>872</v>
      </c>
      <c r="AE226" t="s">
        <v>873</v>
      </c>
    </row>
    <row r="227" spans="1:31" x14ac:dyDescent="0.25">
      <c r="A227" s="16">
        <v>40196</v>
      </c>
      <c r="B227" s="32" t="s">
        <v>265</v>
      </c>
      <c r="C227" t="s">
        <v>863</v>
      </c>
      <c r="D227" t="s">
        <v>1139</v>
      </c>
      <c r="E227" t="s">
        <v>865</v>
      </c>
      <c r="F227" t="s">
        <v>866</v>
      </c>
      <c r="G227" t="s">
        <v>911</v>
      </c>
      <c r="H227" t="s">
        <v>1140</v>
      </c>
      <c r="I227" t="s">
        <v>893</v>
      </c>
      <c r="J227" s="14">
        <v>40196</v>
      </c>
      <c r="K227" s="15">
        <v>40</v>
      </c>
      <c r="L227" s="15" t="s">
        <v>872</v>
      </c>
      <c r="M227" t="s">
        <v>7</v>
      </c>
      <c r="N227" s="15">
        <v>5</v>
      </c>
      <c r="O227" s="15">
        <v>5</v>
      </c>
      <c r="P227" t="s">
        <v>872</v>
      </c>
      <c r="Q227" t="s">
        <v>873</v>
      </c>
      <c r="R227" t="s">
        <v>872</v>
      </c>
      <c r="S227" t="s">
        <v>873</v>
      </c>
      <c r="T227" t="s">
        <v>872</v>
      </c>
      <c r="U227" t="s">
        <v>873</v>
      </c>
      <c r="V227" t="s">
        <v>872</v>
      </c>
      <c r="W227" t="s">
        <v>873</v>
      </c>
      <c r="X227" t="s">
        <v>872</v>
      </c>
      <c r="Y227" t="s">
        <v>873</v>
      </c>
      <c r="Z227" t="s">
        <v>872</v>
      </c>
      <c r="AA227" t="s">
        <v>873</v>
      </c>
      <c r="AB227" t="s">
        <v>872</v>
      </c>
      <c r="AC227" t="s">
        <v>873</v>
      </c>
      <c r="AD227" t="s">
        <v>872</v>
      </c>
      <c r="AE227" t="s">
        <v>873</v>
      </c>
    </row>
    <row r="228" spans="1:31" x14ac:dyDescent="0.25">
      <c r="A228" s="16">
        <v>40196</v>
      </c>
      <c r="B228" s="32" t="s">
        <v>274</v>
      </c>
      <c r="C228" t="s">
        <v>863</v>
      </c>
      <c r="D228" t="s">
        <v>1133</v>
      </c>
      <c r="E228" t="s">
        <v>865</v>
      </c>
      <c r="F228" t="s">
        <v>866</v>
      </c>
      <c r="G228" t="s">
        <v>875</v>
      </c>
      <c r="H228" t="s">
        <v>876</v>
      </c>
      <c r="I228" t="s">
        <v>877</v>
      </c>
      <c r="J228" s="14">
        <v>40377</v>
      </c>
      <c r="K228" s="15">
        <v>105</v>
      </c>
      <c r="L228" s="15" t="s">
        <v>863</v>
      </c>
      <c r="M228" t="s">
        <v>1</v>
      </c>
      <c r="N228" s="15">
        <v>30.4</v>
      </c>
      <c r="O228" s="15">
        <v>23.1</v>
      </c>
      <c r="P228" t="s">
        <v>872</v>
      </c>
      <c r="Q228" t="s">
        <v>873</v>
      </c>
      <c r="R228" t="s">
        <v>872</v>
      </c>
      <c r="S228" t="s">
        <v>873</v>
      </c>
      <c r="T228" t="s">
        <v>872</v>
      </c>
      <c r="U228" t="s">
        <v>873</v>
      </c>
      <c r="V228" t="s">
        <v>872</v>
      </c>
      <c r="W228" t="s">
        <v>873</v>
      </c>
      <c r="X228" t="s">
        <v>872</v>
      </c>
      <c r="Y228" t="s">
        <v>873</v>
      </c>
      <c r="Z228" t="s">
        <v>872</v>
      </c>
      <c r="AA228" t="s">
        <v>873</v>
      </c>
      <c r="AB228" t="s">
        <v>872</v>
      </c>
      <c r="AC228" t="s">
        <v>873</v>
      </c>
      <c r="AD228" t="s">
        <v>872</v>
      </c>
      <c r="AE228" t="s">
        <v>873</v>
      </c>
    </row>
    <row r="229" spans="1:31" x14ac:dyDescent="0.25">
      <c r="A229" s="16">
        <v>40220</v>
      </c>
      <c r="B229" s="32" t="s">
        <v>268</v>
      </c>
      <c r="C229" t="s">
        <v>863</v>
      </c>
      <c r="D229" t="s">
        <v>882</v>
      </c>
      <c r="E229" t="s">
        <v>865</v>
      </c>
      <c r="F229" t="s">
        <v>866</v>
      </c>
      <c r="G229" t="s">
        <v>1043</v>
      </c>
      <c r="H229" t="s">
        <v>1049</v>
      </c>
      <c r="I229" t="s">
        <v>877</v>
      </c>
      <c r="J229" s="14">
        <v>40259</v>
      </c>
      <c r="K229" s="15">
        <v>27</v>
      </c>
      <c r="L229" s="15" t="s">
        <v>865</v>
      </c>
      <c r="M229" t="s">
        <v>1</v>
      </c>
      <c r="N229" s="15">
        <v>5.94</v>
      </c>
      <c r="O229" s="15">
        <v>8.56</v>
      </c>
      <c r="P229" t="s">
        <v>872</v>
      </c>
      <c r="Q229" t="s">
        <v>873</v>
      </c>
      <c r="R229" t="s">
        <v>872</v>
      </c>
      <c r="S229" t="s">
        <v>873</v>
      </c>
      <c r="T229" t="s">
        <v>872</v>
      </c>
      <c r="U229" t="s">
        <v>873</v>
      </c>
      <c r="V229" t="s">
        <v>872</v>
      </c>
      <c r="W229" t="s">
        <v>873</v>
      </c>
      <c r="X229" t="s">
        <v>872</v>
      </c>
      <c r="Y229" t="s">
        <v>873</v>
      </c>
      <c r="Z229" t="s">
        <v>872</v>
      </c>
      <c r="AA229" t="s">
        <v>873</v>
      </c>
      <c r="AB229" t="s">
        <v>872</v>
      </c>
      <c r="AC229" t="s">
        <v>873</v>
      </c>
      <c r="AD229" t="s">
        <v>872</v>
      </c>
      <c r="AE229" t="s">
        <v>873</v>
      </c>
    </row>
    <row r="230" spans="1:31" x14ac:dyDescent="0.25">
      <c r="A230" s="16">
        <v>40262</v>
      </c>
      <c r="B230" s="32" t="s">
        <v>272</v>
      </c>
      <c r="C230" t="s">
        <v>863</v>
      </c>
      <c r="D230" t="s">
        <v>882</v>
      </c>
      <c r="E230" t="s">
        <v>865</v>
      </c>
      <c r="F230" t="s">
        <v>866</v>
      </c>
      <c r="G230" t="s">
        <v>917</v>
      </c>
      <c r="H230" t="s">
        <v>1141</v>
      </c>
      <c r="I230" t="s">
        <v>877</v>
      </c>
      <c r="J230" s="14">
        <v>40327</v>
      </c>
      <c r="K230" s="15">
        <v>27</v>
      </c>
      <c r="L230" s="15" t="s">
        <v>865</v>
      </c>
      <c r="M230" t="s">
        <v>7</v>
      </c>
      <c r="N230" s="15">
        <v>6.75</v>
      </c>
      <c r="O230" s="15">
        <v>6.75</v>
      </c>
      <c r="P230" t="s">
        <v>872</v>
      </c>
      <c r="Q230" t="s">
        <v>873</v>
      </c>
      <c r="R230" t="s">
        <v>872</v>
      </c>
      <c r="S230" t="s">
        <v>873</v>
      </c>
      <c r="T230" t="s">
        <v>872</v>
      </c>
      <c r="U230" t="s">
        <v>873</v>
      </c>
      <c r="V230" t="s">
        <v>872</v>
      </c>
      <c r="W230" t="s">
        <v>873</v>
      </c>
      <c r="X230" t="s">
        <v>872</v>
      </c>
      <c r="Y230" t="s">
        <v>873</v>
      </c>
      <c r="Z230" t="s">
        <v>872</v>
      </c>
      <c r="AA230" t="s">
        <v>873</v>
      </c>
      <c r="AB230" t="s">
        <v>872</v>
      </c>
      <c r="AC230" t="s">
        <v>873</v>
      </c>
      <c r="AD230" t="s">
        <v>872</v>
      </c>
      <c r="AE230" t="s">
        <v>873</v>
      </c>
    </row>
    <row r="231" spans="1:31" x14ac:dyDescent="0.25">
      <c r="A231" s="16">
        <v>40262</v>
      </c>
      <c r="B231" s="32" t="s">
        <v>273</v>
      </c>
      <c r="C231" t="s">
        <v>863</v>
      </c>
      <c r="D231" t="s">
        <v>882</v>
      </c>
      <c r="E231" t="s">
        <v>865</v>
      </c>
      <c r="F231" t="s">
        <v>866</v>
      </c>
      <c r="G231" t="s">
        <v>967</v>
      </c>
      <c r="H231" t="s">
        <v>1142</v>
      </c>
      <c r="I231" t="s">
        <v>877</v>
      </c>
      <c r="J231" s="14">
        <v>40362</v>
      </c>
      <c r="K231" s="15">
        <v>58</v>
      </c>
      <c r="L231" s="15" t="s">
        <v>865</v>
      </c>
      <c r="M231" t="s">
        <v>1</v>
      </c>
      <c r="N231" s="15">
        <v>12.76</v>
      </c>
      <c r="O231" s="15">
        <v>17.239999999999998</v>
      </c>
      <c r="P231" t="s">
        <v>872</v>
      </c>
      <c r="Q231" t="s">
        <v>873</v>
      </c>
      <c r="R231" t="s">
        <v>872</v>
      </c>
      <c r="S231" t="s">
        <v>873</v>
      </c>
      <c r="T231" t="s">
        <v>872</v>
      </c>
      <c r="U231" t="s">
        <v>873</v>
      </c>
      <c r="V231" t="s">
        <v>872</v>
      </c>
      <c r="W231" t="s">
        <v>873</v>
      </c>
      <c r="X231" t="s">
        <v>872</v>
      </c>
      <c r="Y231" t="s">
        <v>873</v>
      </c>
      <c r="Z231" t="s">
        <v>872</v>
      </c>
      <c r="AA231" t="s">
        <v>873</v>
      </c>
      <c r="AB231" t="s">
        <v>872</v>
      </c>
      <c r="AC231" t="s">
        <v>873</v>
      </c>
      <c r="AD231" t="s">
        <v>872</v>
      </c>
      <c r="AE231" t="s">
        <v>873</v>
      </c>
    </row>
    <row r="232" spans="1:31" x14ac:dyDescent="0.25">
      <c r="A232" s="16">
        <v>40269</v>
      </c>
      <c r="B232" s="32" t="s">
        <v>271</v>
      </c>
      <c r="C232" t="s">
        <v>863</v>
      </c>
      <c r="D232" t="s">
        <v>866</v>
      </c>
      <c r="E232" t="s">
        <v>865</v>
      </c>
      <c r="F232" t="s">
        <v>1139</v>
      </c>
      <c r="G232" t="s">
        <v>885</v>
      </c>
      <c r="H232" t="s">
        <v>1143</v>
      </c>
      <c r="I232" t="s">
        <v>893</v>
      </c>
      <c r="J232" s="14">
        <v>40326</v>
      </c>
      <c r="K232" s="15">
        <v>35</v>
      </c>
      <c r="L232" s="15" t="s">
        <v>865</v>
      </c>
      <c r="M232" t="s">
        <v>6</v>
      </c>
      <c r="N232" s="15">
        <v>4.2</v>
      </c>
      <c r="O232" s="15">
        <v>5.05</v>
      </c>
      <c r="P232" t="s">
        <v>872</v>
      </c>
      <c r="Q232" t="s">
        <v>873</v>
      </c>
      <c r="R232" t="s">
        <v>872</v>
      </c>
      <c r="S232" t="s">
        <v>873</v>
      </c>
      <c r="T232" t="s">
        <v>872</v>
      </c>
      <c r="U232" t="s">
        <v>873</v>
      </c>
      <c r="V232" t="s">
        <v>872</v>
      </c>
      <c r="W232" t="s">
        <v>873</v>
      </c>
      <c r="X232" t="s">
        <v>872</v>
      </c>
      <c r="Y232" t="s">
        <v>873</v>
      </c>
      <c r="Z232" t="s">
        <v>872</v>
      </c>
      <c r="AA232" t="s">
        <v>873</v>
      </c>
      <c r="AB232" t="s">
        <v>872</v>
      </c>
      <c r="AC232" t="s">
        <v>873</v>
      </c>
      <c r="AD232" t="s">
        <v>872</v>
      </c>
      <c r="AE232" t="s">
        <v>873</v>
      </c>
    </row>
    <row r="233" spans="1:31" x14ac:dyDescent="0.25">
      <c r="A233" s="16">
        <v>40286</v>
      </c>
      <c r="B233" s="32" t="s">
        <v>276</v>
      </c>
      <c r="C233" t="s">
        <v>863</v>
      </c>
      <c r="D233" t="s">
        <v>882</v>
      </c>
      <c r="E233" t="s">
        <v>865</v>
      </c>
      <c r="F233" t="s">
        <v>866</v>
      </c>
      <c r="G233" t="s">
        <v>1085</v>
      </c>
      <c r="H233" t="s">
        <v>1106</v>
      </c>
      <c r="I233" t="s">
        <v>877</v>
      </c>
      <c r="J233" s="14">
        <v>40384</v>
      </c>
      <c r="K233" s="15">
        <v>36</v>
      </c>
      <c r="L233" s="15" t="s">
        <v>863</v>
      </c>
      <c r="M233" t="s">
        <v>1</v>
      </c>
      <c r="N233" s="15">
        <v>11.08</v>
      </c>
      <c r="O233" s="15">
        <v>7.92</v>
      </c>
      <c r="P233" t="s">
        <v>872</v>
      </c>
      <c r="Q233" t="s">
        <v>873</v>
      </c>
      <c r="R233" t="s">
        <v>872</v>
      </c>
      <c r="S233" t="s">
        <v>873</v>
      </c>
      <c r="T233" t="s">
        <v>872</v>
      </c>
      <c r="U233" t="s">
        <v>873</v>
      </c>
      <c r="V233" t="s">
        <v>872</v>
      </c>
      <c r="W233" t="s">
        <v>873</v>
      </c>
      <c r="X233" t="s">
        <v>872</v>
      </c>
      <c r="Y233" t="s">
        <v>873</v>
      </c>
      <c r="Z233" t="s">
        <v>872</v>
      </c>
      <c r="AA233" t="s">
        <v>873</v>
      </c>
      <c r="AB233" t="s">
        <v>872</v>
      </c>
      <c r="AC233" t="s">
        <v>873</v>
      </c>
      <c r="AD233" t="s">
        <v>872</v>
      </c>
      <c r="AE233" t="s">
        <v>873</v>
      </c>
    </row>
    <row r="234" spans="1:31" x14ac:dyDescent="0.25">
      <c r="A234" s="16">
        <v>40362</v>
      </c>
      <c r="B234" s="32" t="s">
        <v>277</v>
      </c>
      <c r="C234" t="s">
        <v>863</v>
      </c>
      <c r="D234" t="s">
        <v>882</v>
      </c>
      <c r="E234" t="s">
        <v>865</v>
      </c>
      <c r="F234" t="s">
        <v>866</v>
      </c>
      <c r="G234" t="s">
        <v>967</v>
      </c>
      <c r="H234" t="s">
        <v>1144</v>
      </c>
      <c r="I234" t="s">
        <v>877</v>
      </c>
      <c r="J234" s="14">
        <v>40405</v>
      </c>
      <c r="K234" s="15">
        <v>35</v>
      </c>
      <c r="L234" s="15" t="s">
        <v>865</v>
      </c>
      <c r="M234" t="s">
        <v>1</v>
      </c>
      <c r="N234" s="15">
        <v>7.7</v>
      </c>
      <c r="O234" s="15">
        <v>10.8</v>
      </c>
      <c r="P234" t="s">
        <v>872</v>
      </c>
      <c r="Q234" t="s">
        <v>873</v>
      </c>
      <c r="R234" t="s">
        <v>872</v>
      </c>
      <c r="S234" t="s">
        <v>873</v>
      </c>
      <c r="T234" t="s">
        <v>872</v>
      </c>
      <c r="U234" t="s">
        <v>873</v>
      </c>
      <c r="V234" t="s">
        <v>872</v>
      </c>
      <c r="W234" t="s">
        <v>873</v>
      </c>
      <c r="X234" t="s">
        <v>872</v>
      </c>
      <c r="Y234" t="s">
        <v>873</v>
      </c>
      <c r="Z234" t="s">
        <v>872</v>
      </c>
      <c r="AA234" t="s">
        <v>873</v>
      </c>
      <c r="AB234" t="s">
        <v>872</v>
      </c>
      <c r="AC234" t="s">
        <v>873</v>
      </c>
      <c r="AD234" t="s">
        <v>872</v>
      </c>
      <c r="AE234" t="s">
        <v>873</v>
      </c>
    </row>
    <row r="235" spans="1:31" x14ac:dyDescent="0.25">
      <c r="A235" s="16">
        <v>40384</v>
      </c>
      <c r="B235" s="32" t="s">
        <v>279</v>
      </c>
      <c r="C235" t="s">
        <v>863</v>
      </c>
      <c r="D235" t="s">
        <v>882</v>
      </c>
      <c r="E235" t="s">
        <v>865</v>
      </c>
      <c r="F235" t="s">
        <v>866</v>
      </c>
      <c r="G235" t="s">
        <v>1085</v>
      </c>
      <c r="H235" t="s">
        <v>1105</v>
      </c>
      <c r="I235" t="s">
        <v>877</v>
      </c>
      <c r="J235" s="14">
        <v>40492</v>
      </c>
      <c r="K235" s="15">
        <v>40</v>
      </c>
      <c r="L235" s="15" t="s">
        <v>865</v>
      </c>
      <c r="M235" t="s">
        <v>1</v>
      </c>
      <c r="N235" s="15">
        <v>8.8000000000000007</v>
      </c>
      <c r="O235" s="15">
        <v>12.2</v>
      </c>
      <c r="P235" t="s">
        <v>863</v>
      </c>
      <c r="Q235" t="s">
        <v>1145</v>
      </c>
      <c r="R235" t="s">
        <v>865</v>
      </c>
      <c r="S235" t="s">
        <v>884</v>
      </c>
      <c r="T235" t="s">
        <v>872</v>
      </c>
      <c r="U235" t="s">
        <v>873</v>
      </c>
      <c r="V235" t="s">
        <v>872</v>
      </c>
      <c r="W235" t="s">
        <v>873</v>
      </c>
      <c r="X235" t="s">
        <v>872</v>
      </c>
      <c r="Y235" t="s">
        <v>873</v>
      </c>
      <c r="Z235" t="s">
        <v>872</v>
      </c>
      <c r="AA235" t="s">
        <v>873</v>
      </c>
      <c r="AB235" t="s">
        <v>872</v>
      </c>
      <c r="AC235" t="s">
        <v>873</v>
      </c>
      <c r="AD235" t="s">
        <v>872</v>
      </c>
      <c r="AE235" t="s">
        <v>873</v>
      </c>
    </row>
    <row r="236" spans="1:31" x14ac:dyDescent="0.25">
      <c r="A236" s="16">
        <v>40426</v>
      </c>
      <c r="B236" s="32" t="s">
        <v>281</v>
      </c>
      <c r="C236" t="s">
        <v>863</v>
      </c>
      <c r="D236" t="s">
        <v>882</v>
      </c>
      <c r="E236" t="s">
        <v>865</v>
      </c>
      <c r="F236" t="s">
        <v>866</v>
      </c>
      <c r="G236" t="s">
        <v>960</v>
      </c>
      <c r="H236" t="s">
        <v>1146</v>
      </c>
      <c r="I236" t="s">
        <v>877</v>
      </c>
      <c r="J236" s="14">
        <v>40586</v>
      </c>
      <c r="K236" s="15">
        <v>62</v>
      </c>
      <c r="L236" s="15" t="s">
        <v>863</v>
      </c>
      <c r="M236" t="s">
        <v>1</v>
      </c>
      <c r="N236" s="15">
        <v>18.36</v>
      </c>
      <c r="O236" s="15">
        <v>13.64</v>
      </c>
      <c r="P236" t="s">
        <v>872</v>
      </c>
      <c r="Q236" t="s">
        <v>873</v>
      </c>
      <c r="R236" t="s">
        <v>872</v>
      </c>
      <c r="S236" t="s">
        <v>873</v>
      </c>
      <c r="T236" t="s">
        <v>872</v>
      </c>
      <c r="U236" t="s">
        <v>873</v>
      </c>
      <c r="V236" t="s">
        <v>872</v>
      </c>
      <c r="W236" t="s">
        <v>873</v>
      </c>
      <c r="X236" t="s">
        <v>872</v>
      </c>
      <c r="Y236" t="s">
        <v>873</v>
      </c>
      <c r="Z236" t="s">
        <v>872</v>
      </c>
      <c r="AA236" t="s">
        <v>873</v>
      </c>
      <c r="AB236" t="s">
        <v>872</v>
      </c>
      <c r="AC236" t="s">
        <v>873</v>
      </c>
      <c r="AD236" t="s">
        <v>872</v>
      </c>
      <c r="AE236" t="s">
        <v>873</v>
      </c>
    </row>
    <row r="237" spans="1:31" x14ac:dyDescent="0.25">
      <c r="A237" s="16">
        <v>40427</v>
      </c>
      <c r="B237" s="32" t="s">
        <v>278</v>
      </c>
      <c r="C237" t="s">
        <v>863</v>
      </c>
      <c r="D237" t="s">
        <v>866</v>
      </c>
      <c r="E237" t="s">
        <v>865</v>
      </c>
      <c r="F237" t="s">
        <v>882</v>
      </c>
      <c r="G237" t="s">
        <v>897</v>
      </c>
      <c r="H237" t="s">
        <v>1147</v>
      </c>
      <c r="I237" t="s">
        <v>877</v>
      </c>
      <c r="J237" s="14">
        <v>40477</v>
      </c>
      <c r="K237" s="15">
        <v>45</v>
      </c>
      <c r="L237" s="15" t="s">
        <v>863</v>
      </c>
      <c r="M237" t="s">
        <v>1</v>
      </c>
      <c r="N237" s="15">
        <v>13.6</v>
      </c>
      <c r="O237" s="15">
        <v>9.9</v>
      </c>
      <c r="P237" t="s">
        <v>872</v>
      </c>
      <c r="Q237" t="s">
        <v>873</v>
      </c>
      <c r="R237" t="s">
        <v>872</v>
      </c>
      <c r="S237" t="s">
        <v>873</v>
      </c>
      <c r="T237" t="s">
        <v>872</v>
      </c>
      <c r="U237" t="s">
        <v>873</v>
      </c>
      <c r="V237" t="s">
        <v>872</v>
      </c>
      <c r="W237" t="s">
        <v>873</v>
      </c>
      <c r="X237" t="s">
        <v>872</v>
      </c>
      <c r="Y237" t="s">
        <v>873</v>
      </c>
      <c r="Z237" t="s">
        <v>872</v>
      </c>
      <c r="AA237" t="s">
        <v>873</v>
      </c>
      <c r="AB237" t="s">
        <v>872</v>
      </c>
      <c r="AC237" t="s">
        <v>873</v>
      </c>
      <c r="AD237" t="s">
        <v>872</v>
      </c>
      <c r="AE237" t="s">
        <v>873</v>
      </c>
    </row>
    <row r="238" spans="1:31" x14ac:dyDescent="0.25">
      <c r="A238" s="16">
        <v>40488</v>
      </c>
      <c r="B238" s="32" t="s">
        <v>283</v>
      </c>
      <c r="C238" t="s">
        <v>863</v>
      </c>
      <c r="D238" t="s">
        <v>882</v>
      </c>
      <c r="E238" t="s">
        <v>865</v>
      </c>
      <c r="F238" t="s">
        <v>866</v>
      </c>
      <c r="G238" t="s">
        <v>1039</v>
      </c>
      <c r="H238" t="s">
        <v>1148</v>
      </c>
      <c r="I238" t="s">
        <v>877</v>
      </c>
      <c r="J238" s="14">
        <v>40601</v>
      </c>
      <c r="K238" s="15">
        <v>77</v>
      </c>
      <c r="L238" s="15" t="s">
        <v>863</v>
      </c>
      <c r="M238" t="s">
        <v>6</v>
      </c>
      <c r="N238" s="15">
        <v>21.02</v>
      </c>
      <c r="O238" s="15">
        <v>18.48</v>
      </c>
      <c r="P238" t="s">
        <v>872</v>
      </c>
      <c r="Q238" t="s">
        <v>873</v>
      </c>
      <c r="R238" t="s">
        <v>872</v>
      </c>
      <c r="S238" t="s">
        <v>873</v>
      </c>
      <c r="T238" t="s">
        <v>872</v>
      </c>
      <c r="U238" t="s">
        <v>873</v>
      </c>
      <c r="V238" t="s">
        <v>872</v>
      </c>
      <c r="W238" t="s">
        <v>873</v>
      </c>
      <c r="X238" t="s">
        <v>872</v>
      </c>
      <c r="Y238" t="s">
        <v>873</v>
      </c>
      <c r="Z238" t="s">
        <v>872</v>
      </c>
      <c r="AA238" t="s">
        <v>873</v>
      </c>
      <c r="AB238" t="s">
        <v>872</v>
      </c>
      <c r="AC238" t="s">
        <v>873</v>
      </c>
      <c r="AD238" t="s">
        <v>872</v>
      </c>
      <c r="AE238" t="s">
        <v>873</v>
      </c>
    </row>
    <row r="239" spans="1:31" x14ac:dyDescent="0.25">
      <c r="A239" s="16">
        <v>40502</v>
      </c>
      <c r="B239" s="32" t="s">
        <v>282</v>
      </c>
      <c r="C239" t="s">
        <v>863</v>
      </c>
      <c r="D239" t="s">
        <v>882</v>
      </c>
      <c r="E239" t="s">
        <v>865</v>
      </c>
      <c r="F239" t="s">
        <v>884</v>
      </c>
      <c r="G239" t="s">
        <v>1085</v>
      </c>
      <c r="H239" t="s">
        <v>1105</v>
      </c>
      <c r="I239" t="s">
        <v>869</v>
      </c>
      <c r="J239" s="14">
        <v>40590</v>
      </c>
      <c r="K239" s="15">
        <v>27</v>
      </c>
      <c r="L239" s="15" t="s">
        <v>865</v>
      </c>
      <c r="M239" t="s">
        <v>1</v>
      </c>
      <c r="N239" s="15">
        <v>5.94</v>
      </c>
      <c r="O239" s="15">
        <v>8.56</v>
      </c>
      <c r="P239" t="s">
        <v>865</v>
      </c>
      <c r="Q239" t="s">
        <v>866</v>
      </c>
      <c r="R239" t="s">
        <v>863</v>
      </c>
      <c r="S239" t="s">
        <v>1145</v>
      </c>
      <c r="T239" t="s">
        <v>872</v>
      </c>
      <c r="U239" t="s">
        <v>873</v>
      </c>
      <c r="V239" t="s">
        <v>872</v>
      </c>
      <c r="W239" t="s">
        <v>873</v>
      </c>
      <c r="X239" t="s">
        <v>872</v>
      </c>
      <c r="Y239" t="s">
        <v>873</v>
      </c>
      <c r="Z239" t="s">
        <v>872</v>
      </c>
      <c r="AA239" t="s">
        <v>873</v>
      </c>
      <c r="AB239" t="s">
        <v>872</v>
      </c>
      <c r="AC239" t="s">
        <v>873</v>
      </c>
      <c r="AD239" t="s">
        <v>872</v>
      </c>
      <c r="AE239" t="s">
        <v>873</v>
      </c>
    </row>
    <row r="240" spans="1:31" x14ac:dyDescent="0.25">
      <c r="A240" s="16">
        <v>40516</v>
      </c>
      <c r="B240" s="32" t="s">
        <v>286</v>
      </c>
      <c r="C240" t="s">
        <v>863</v>
      </c>
      <c r="D240" t="s">
        <v>882</v>
      </c>
      <c r="E240" t="s">
        <v>865</v>
      </c>
      <c r="F240" t="s">
        <v>884</v>
      </c>
      <c r="G240" t="s">
        <v>1085</v>
      </c>
      <c r="H240" t="s">
        <v>1149</v>
      </c>
      <c r="I240" t="s">
        <v>869</v>
      </c>
      <c r="J240" s="14">
        <v>40649</v>
      </c>
      <c r="K240" s="15">
        <v>16</v>
      </c>
      <c r="L240" s="15" t="s">
        <v>865</v>
      </c>
      <c r="M240" t="s">
        <v>1</v>
      </c>
      <c r="N240" s="15">
        <v>3.52</v>
      </c>
      <c r="O240" s="15">
        <v>5.48</v>
      </c>
      <c r="P240" t="s">
        <v>865</v>
      </c>
      <c r="Q240" t="s">
        <v>866</v>
      </c>
      <c r="R240" t="s">
        <v>863</v>
      </c>
      <c r="S240" t="s">
        <v>1150</v>
      </c>
      <c r="T240" t="s">
        <v>872</v>
      </c>
      <c r="U240" t="s">
        <v>873</v>
      </c>
      <c r="V240" t="s">
        <v>872</v>
      </c>
      <c r="W240" t="s">
        <v>873</v>
      </c>
      <c r="X240" t="s">
        <v>872</v>
      </c>
      <c r="Y240" t="s">
        <v>873</v>
      </c>
      <c r="Z240" t="s">
        <v>872</v>
      </c>
      <c r="AA240" t="s">
        <v>873</v>
      </c>
      <c r="AB240" t="s">
        <v>872</v>
      </c>
      <c r="AC240" t="s">
        <v>873</v>
      </c>
      <c r="AD240" t="s">
        <v>872</v>
      </c>
      <c r="AE240" t="s">
        <v>873</v>
      </c>
    </row>
    <row r="241" spans="1:31" x14ac:dyDescent="0.25">
      <c r="A241" s="16">
        <v>40590</v>
      </c>
      <c r="B241" s="32" t="s">
        <v>285</v>
      </c>
      <c r="C241" t="s">
        <v>863</v>
      </c>
      <c r="D241" t="s">
        <v>882</v>
      </c>
      <c r="E241" t="s">
        <v>865</v>
      </c>
      <c r="F241" t="s">
        <v>884</v>
      </c>
      <c r="G241" t="s">
        <v>967</v>
      </c>
      <c r="H241" t="s">
        <v>1151</v>
      </c>
      <c r="I241" t="s">
        <v>869</v>
      </c>
      <c r="J241" s="14">
        <v>40630</v>
      </c>
      <c r="K241" s="15">
        <v>21</v>
      </c>
      <c r="L241" s="15" t="s">
        <v>865</v>
      </c>
      <c r="M241" t="s">
        <v>1</v>
      </c>
      <c r="N241" s="15">
        <v>4.62</v>
      </c>
      <c r="O241" s="15">
        <v>6.88</v>
      </c>
      <c r="P241" t="s">
        <v>865</v>
      </c>
      <c r="Q241" t="s">
        <v>866</v>
      </c>
      <c r="R241" t="s">
        <v>863</v>
      </c>
      <c r="S241" t="s">
        <v>1152</v>
      </c>
      <c r="T241" t="s">
        <v>872</v>
      </c>
      <c r="U241" t="s">
        <v>873</v>
      </c>
      <c r="V241" t="s">
        <v>872</v>
      </c>
      <c r="W241" t="s">
        <v>873</v>
      </c>
      <c r="X241" t="s">
        <v>872</v>
      </c>
      <c r="Y241" t="s">
        <v>873</v>
      </c>
      <c r="Z241" t="s">
        <v>872</v>
      </c>
      <c r="AA241" t="s">
        <v>873</v>
      </c>
      <c r="AB241" t="s">
        <v>872</v>
      </c>
      <c r="AC241" t="s">
        <v>873</v>
      </c>
      <c r="AD241" t="s">
        <v>872</v>
      </c>
      <c r="AE241" t="s">
        <v>873</v>
      </c>
    </row>
    <row r="242" spans="1:31" x14ac:dyDescent="0.25">
      <c r="A242" s="16">
        <v>40597</v>
      </c>
      <c r="B242" s="32" t="s">
        <v>284</v>
      </c>
      <c r="C242" t="s">
        <v>863</v>
      </c>
      <c r="D242" t="s">
        <v>866</v>
      </c>
      <c r="E242" t="s">
        <v>865</v>
      </c>
      <c r="F242" t="s">
        <v>1153</v>
      </c>
      <c r="G242" t="s">
        <v>911</v>
      </c>
      <c r="H242" t="s">
        <v>995</v>
      </c>
      <c r="I242" t="s">
        <v>893</v>
      </c>
      <c r="J242" s="14">
        <v>40612</v>
      </c>
      <c r="K242" s="15">
        <v>14</v>
      </c>
      <c r="L242" s="15" t="s">
        <v>863</v>
      </c>
      <c r="M242" t="s">
        <v>6</v>
      </c>
      <c r="N242" s="15">
        <v>2.3199999999999998</v>
      </c>
      <c r="O242" s="15">
        <v>1.68</v>
      </c>
      <c r="P242" t="s">
        <v>872</v>
      </c>
      <c r="Q242" t="s">
        <v>873</v>
      </c>
      <c r="R242" t="s">
        <v>872</v>
      </c>
      <c r="S242" t="s">
        <v>873</v>
      </c>
      <c r="T242" t="s">
        <v>872</v>
      </c>
      <c r="U242" t="s">
        <v>873</v>
      </c>
      <c r="V242" t="s">
        <v>872</v>
      </c>
      <c r="W242" t="s">
        <v>873</v>
      </c>
      <c r="X242" t="s">
        <v>872</v>
      </c>
      <c r="Y242" t="s">
        <v>873</v>
      </c>
      <c r="Z242" t="s">
        <v>872</v>
      </c>
      <c r="AA242" t="s">
        <v>873</v>
      </c>
      <c r="AB242" t="s">
        <v>872</v>
      </c>
      <c r="AC242" t="s">
        <v>873</v>
      </c>
      <c r="AD242" t="s">
        <v>872</v>
      </c>
      <c r="AE242" t="s">
        <v>873</v>
      </c>
    </row>
    <row r="243" spans="1:31" x14ac:dyDescent="0.25">
      <c r="A243" s="16">
        <v>40609</v>
      </c>
      <c r="B243" s="32" t="s">
        <v>290</v>
      </c>
      <c r="C243" t="s">
        <v>863</v>
      </c>
      <c r="D243" t="s">
        <v>882</v>
      </c>
      <c r="E243" t="s">
        <v>865</v>
      </c>
      <c r="F243" t="s">
        <v>866</v>
      </c>
      <c r="G243" t="s">
        <v>1039</v>
      </c>
      <c r="H243" t="s">
        <v>1154</v>
      </c>
      <c r="I243" t="s">
        <v>877</v>
      </c>
      <c r="J243" s="14">
        <v>40796</v>
      </c>
      <c r="K243" s="15">
        <v>100</v>
      </c>
      <c r="L243" s="15" t="s">
        <v>865</v>
      </c>
      <c r="M243" t="s">
        <v>1</v>
      </c>
      <c r="N243" s="15">
        <v>22</v>
      </c>
      <c r="O243" s="15">
        <v>29</v>
      </c>
      <c r="P243" t="s">
        <v>872</v>
      </c>
      <c r="Q243" t="s">
        <v>873</v>
      </c>
      <c r="R243" t="s">
        <v>872</v>
      </c>
      <c r="S243" t="s">
        <v>873</v>
      </c>
      <c r="T243" t="s">
        <v>872</v>
      </c>
      <c r="U243" t="s">
        <v>873</v>
      </c>
      <c r="V243" t="s">
        <v>872</v>
      </c>
      <c r="W243" t="s">
        <v>873</v>
      </c>
      <c r="X243" t="s">
        <v>872</v>
      </c>
      <c r="Y243" t="s">
        <v>873</v>
      </c>
      <c r="Z243" t="s">
        <v>872</v>
      </c>
      <c r="AA243" t="s">
        <v>873</v>
      </c>
      <c r="AB243" t="s">
        <v>872</v>
      </c>
      <c r="AC243" t="s">
        <v>873</v>
      </c>
      <c r="AD243" t="s">
        <v>872</v>
      </c>
      <c r="AE243" t="s">
        <v>873</v>
      </c>
    </row>
    <row r="244" spans="1:31" x14ac:dyDescent="0.25">
      <c r="A244" s="16">
        <v>40629</v>
      </c>
      <c r="B244" s="32" t="s">
        <v>287</v>
      </c>
      <c r="C244" t="s">
        <v>863</v>
      </c>
      <c r="D244" t="s">
        <v>882</v>
      </c>
      <c r="E244" t="s">
        <v>865</v>
      </c>
      <c r="F244" t="s">
        <v>866</v>
      </c>
      <c r="G244" t="s">
        <v>867</v>
      </c>
      <c r="H244" t="s">
        <v>1155</v>
      </c>
      <c r="I244" t="s">
        <v>877</v>
      </c>
      <c r="J244" s="14">
        <v>40686</v>
      </c>
      <c r="K244" s="15">
        <v>38</v>
      </c>
      <c r="L244" s="15" t="s">
        <v>863</v>
      </c>
      <c r="M244" t="s">
        <v>1</v>
      </c>
      <c r="N244" s="15">
        <v>11.64</v>
      </c>
      <c r="O244" s="15">
        <v>8.36</v>
      </c>
      <c r="P244" t="s">
        <v>872</v>
      </c>
      <c r="Q244" t="s">
        <v>873</v>
      </c>
      <c r="R244" t="s">
        <v>872</v>
      </c>
      <c r="S244" t="s">
        <v>873</v>
      </c>
      <c r="T244" t="s">
        <v>872</v>
      </c>
      <c r="U244" t="s">
        <v>873</v>
      </c>
      <c r="V244" t="s">
        <v>872</v>
      </c>
      <c r="W244" t="s">
        <v>873</v>
      </c>
      <c r="X244" t="s">
        <v>872</v>
      </c>
      <c r="Y244" t="s">
        <v>873</v>
      </c>
      <c r="Z244" t="s">
        <v>872</v>
      </c>
      <c r="AA244" t="s">
        <v>873</v>
      </c>
      <c r="AB244" t="s">
        <v>872</v>
      </c>
      <c r="AC244" t="s">
        <v>873</v>
      </c>
      <c r="AD244" t="s">
        <v>872</v>
      </c>
      <c r="AE244" t="s">
        <v>873</v>
      </c>
    </row>
    <row r="245" spans="1:31" x14ac:dyDescent="0.25">
      <c r="A245" s="16">
        <v>40734</v>
      </c>
      <c r="B245" s="32" t="s">
        <v>288</v>
      </c>
      <c r="C245" t="s">
        <v>863</v>
      </c>
      <c r="D245" t="s">
        <v>884</v>
      </c>
      <c r="E245" t="s">
        <v>865</v>
      </c>
      <c r="F245" t="s">
        <v>1156</v>
      </c>
      <c r="G245" t="s">
        <v>867</v>
      </c>
      <c r="H245" t="s">
        <v>1157</v>
      </c>
      <c r="I245" t="s">
        <v>869</v>
      </c>
      <c r="J245" s="14">
        <v>40734</v>
      </c>
      <c r="K245" s="15">
        <v>14</v>
      </c>
      <c r="L245" s="15" t="s">
        <v>863</v>
      </c>
      <c r="M245" t="s">
        <v>1</v>
      </c>
      <c r="N245" s="15">
        <v>4.92</v>
      </c>
      <c r="O245" s="15">
        <v>3.08</v>
      </c>
      <c r="P245" t="s">
        <v>863</v>
      </c>
      <c r="Q245" t="s">
        <v>866</v>
      </c>
      <c r="R245" t="s">
        <v>863</v>
      </c>
      <c r="S245" t="s">
        <v>882</v>
      </c>
      <c r="T245" t="s">
        <v>865</v>
      </c>
      <c r="U245" t="s">
        <v>1158</v>
      </c>
      <c r="V245" t="s">
        <v>865</v>
      </c>
      <c r="W245" t="s">
        <v>1159</v>
      </c>
      <c r="X245" t="s">
        <v>872</v>
      </c>
      <c r="Y245" t="s">
        <v>873</v>
      </c>
      <c r="Z245" t="s">
        <v>872</v>
      </c>
      <c r="AA245" t="s">
        <v>873</v>
      </c>
      <c r="AB245" t="s">
        <v>872</v>
      </c>
      <c r="AC245" t="s">
        <v>873</v>
      </c>
      <c r="AD245" t="s">
        <v>872</v>
      </c>
      <c r="AE245" t="s">
        <v>873</v>
      </c>
    </row>
    <row r="246" spans="1:31" x14ac:dyDescent="0.25">
      <c r="A246" s="16">
        <v>40787</v>
      </c>
      <c r="B246" s="32" t="s">
        <v>291</v>
      </c>
      <c r="C246" t="s">
        <v>863</v>
      </c>
      <c r="D246" t="s">
        <v>1160</v>
      </c>
      <c r="E246" t="s">
        <v>865</v>
      </c>
      <c r="F246" t="s">
        <v>866</v>
      </c>
      <c r="G246" t="s">
        <v>1085</v>
      </c>
      <c r="H246" t="s">
        <v>1161</v>
      </c>
      <c r="I246" t="s">
        <v>877</v>
      </c>
      <c r="J246" s="14">
        <v>40800</v>
      </c>
      <c r="K246" s="15">
        <v>40</v>
      </c>
      <c r="L246" s="15" t="s">
        <v>863</v>
      </c>
      <c r="M246" t="s">
        <v>6</v>
      </c>
      <c r="N246" s="15">
        <v>11.4</v>
      </c>
      <c r="O246" s="15">
        <v>9.6</v>
      </c>
      <c r="P246" t="s">
        <v>872</v>
      </c>
      <c r="Q246" t="s">
        <v>873</v>
      </c>
      <c r="R246" t="s">
        <v>872</v>
      </c>
      <c r="S246" t="s">
        <v>873</v>
      </c>
      <c r="T246" t="s">
        <v>872</v>
      </c>
      <c r="U246" t="s">
        <v>873</v>
      </c>
      <c r="V246" t="s">
        <v>872</v>
      </c>
      <c r="W246" t="s">
        <v>873</v>
      </c>
      <c r="X246" t="s">
        <v>872</v>
      </c>
      <c r="Y246" t="s">
        <v>873</v>
      </c>
      <c r="Z246" t="s">
        <v>872</v>
      </c>
      <c r="AA246" t="s">
        <v>873</v>
      </c>
      <c r="AB246" t="s">
        <v>872</v>
      </c>
      <c r="AC246" t="s">
        <v>873</v>
      </c>
      <c r="AD246" t="s">
        <v>872</v>
      </c>
      <c r="AE246" t="s">
        <v>873</v>
      </c>
    </row>
    <row r="247" spans="1:31" x14ac:dyDescent="0.25">
      <c r="A247" s="16">
        <v>40792</v>
      </c>
      <c r="B247" s="32" t="s">
        <v>293</v>
      </c>
      <c r="C247" t="s">
        <v>863</v>
      </c>
      <c r="D247" t="s">
        <v>882</v>
      </c>
      <c r="E247" t="s">
        <v>865</v>
      </c>
      <c r="F247" t="s">
        <v>866</v>
      </c>
      <c r="G247" t="s">
        <v>867</v>
      </c>
      <c r="H247" t="s">
        <v>1052</v>
      </c>
      <c r="I247" t="s">
        <v>877</v>
      </c>
      <c r="J247" s="14">
        <v>40832</v>
      </c>
      <c r="K247" s="15">
        <v>60</v>
      </c>
      <c r="L247" s="15" t="s">
        <v>865</v>
      </c>
      <c r="M247" t="s">
        <v>1</v>
      </c>
      <c r="N247" s="15">
        <v>13.2</v>
      </c>
      <c r="O247" s="15">
        <v>17.8</v>
      </c>
      <c r="P247" t="s">
        <v>872</v>
      </c>
      <c r="Q247" t="s">
        <v>873</v>
      </c>
      <c r="R247" t="s">
        <v>872</v>
      </c>
      <c r="S247" t="s">
        <v>873</v>
      </c>
      <c r="T247" t="s">
        <v>872</v>
      </c>
      <c r="U247" t="s">
        <v>873</v>
      </c>
      <c r="V247" t="s">
        <v>872</v>
      </c>
      <c r="W247" t="s">
        <v>873</v>
      </c>
      <c r="X247" t="s">
        <v>872</v>
      </c>
      <c r="Y247" t="s">
        <v>873</v>
      </c>
      <c r="Z247" t="s">
        <v>872</v>
      </c>
      <c r="AA247" t="s">
        <v>873</v>
      </c>
      <c r="AB247" t="s">
        <v>872</v>
      </c>
      <c r="AC247" t="s">
        <v>873</v>
      </c>
      <c r="AD247" t="s">
        <v>872</v>
      </c>
      <c r="AE247" t="s">
        <v>873</v>
      </c>
    </row>
    <row r="248" spans="1:31" x14ac:dyDescent="0.25">
      <c r="A248" s="16">
        <v>40797</v>
      </c>
      <c r="B248" s="32" t="s">
        <v>292</v>
      </c>
      <c r="C248" t="s">
        <v>863</v>
      </c>
      <c r="D248" t="s">
        <v>1160</v>
      </c>
      <c r="E248" t="s">
        <v>865</v>
      </c>
      <c r="F248" t="s">
        <v>866</v>
      </c>
      <c r="G248" t="s">
        <v>1085</v>
      </c>
      <c r="H248" t="s">
        <v>1162</v>
      </c>
      <c r="I248" t="s">
        <v>877</v>
      </c>
      <c r="J248" s="14">
        <v>40801</v>
      </c>
      <c r="K248" s="15">
        <v>20</v>
      </c>
      <c r="L248" s="15" t="s">
        <v>865</v>
      </c>
      <c r="M248" t="s">
        <v>1</v>
      </c>
      <c r="N248" s="15">
        <v>4.4000000000000004</v>
      </c>
      <c r="O248" s="15">
        <v>6.6</v>
      </c>
      <c r="P248" t="s">
        <v>872</v>
      </c>
      <c r="Q248" t="s">
        <v>873</v>
      </c>
      <c r="R248" t="s">
        <v>872</v>
      </c>
      <c r="S248" t="s">
        <v>873</v>
      </c>
      <c r="T248" t="s">
        <v>872</v>
      </c>
      <c r="U248" t="s">
        <v>873</v>
      </c>
      <c r="V248" t="s">
        <v>872</v>
      </c>
      <c r="W248" t="s">
        <v>873</v>
      </c>
      <c r="X248" t="s">
        <v>872</v>
      </c>
      <c r="Y248" t="s">
        <v>873</v>
      </c>
      <c r="Z248" t="s">
        <v>872</v>
      </c>
      <c r="AA248" t="s">
        <v>873</v>
      </c>
      <c r="AB248" t="s">
        <v>872</v>
      </c>
      <c r="AC248" t="s">
        <v>873</v>
      </c>
      <c r="AD248" t="s">
        <v>872</v>
      </c>
      <c r="AE248" t="s">
        <v>873</v>
      </c>
    </row>
    <row r="249" spans="1:31" x14ac:dyDescent="0.25">
      <c r="A249" s="16">
        <v>40832</v>
      </c>
      <c r="B249" s="32" t="s">
        <v>294</v>
      </c>
      <c r="C249" t="s">
        <v>863</v>
      </c>
      <c r="D249" t="s">
        <v>882</v>
      </c>
      <c r="E249" t="s">
        <v>865</v>
      </c>
      <c r="F249" t="s">
        <v>866</v>
      </c>
      <c r="G249" t="s">
        <v>880</v>
      </c>
      <c r="H249" t="s">
        <v>881</v>
      </c>
      <c r="I249" t="s">
        <v>877</v>
      </c>
      <c r="J249" s="14">
        <v>40880</v>
      </c>
      <c r="K249" s="15">
        <v>38</v>
      </c>
      <c r="L249" s="15" t="s">
        <v>863</v>
      </c>
      <c r="M249" t="s">
        <v>1</v>
      </c>
      <c r="N249" s="15">
        <v>11.64</v>
      </c>
      <c r="O249" s="15">
        <v>8.36</v>
      </c>
      <c r="P249" t="s">
        <v>872</v>
      </c>
      <c r="Q249" t="s">
        <v>873</v>
      </c>
      <c r="R249" t="s">
        <v>872</v>
      </c>
      <c r="S249" t="s">
        <v>873</v>
      </c>
      <c r="T249" t="s">
        <v>872</v>
      </c>
      <c r="U249" t="s">
        <v>873</v>
      </c>
      <c r="V249" t="s">
        <v>872</v>
      </c>
      <c r="W249" t="s">
        <v>873</v>
      </c>
      <c r="X249" t="s">
        <v>872</v>
      </c>
      <c r="Y249" t="s">
        <v>873</v>
      </c>
      <c r="Z249" t="s">
        <v>872</v>
      </c>
      <c r="AA249" t="s">
        <v>873</v>
      </c>
      <c r="AB249" t="s">
        <v>872</v>
      </c>
      <c r="AC249" t="s">
        <v>873</v>
      </c>
      <c r="AD249" t="s">
        <v>872</v>
      </c>
      <c r="AE249" t="s">
        <v>873</v>
      </c>
    </row>
    <row r="250" spans="1:31" x14ac:dyDescent="0.25">
      <c r="A250" s="16">
        <v>40859</v>
      </c>
      <c r="B250" s="32" t="s">
        <v>302</v>
      </c>
      <c r="C250" t="s">
        <v>863</v>
      </c>
      <c r="D250" t="s">
        <v>882</v>
      </c>
      <c r="E250" t="s">
        <v>865</v>
      </c>
      <c r="F250" t="s">
        <v>1163</v>
      </c>
      <c r="G250" t="s">
        <v>867</v>
      </c>
      <c r="H250" t="s">
        <v>1164</v>
      </c>
      <c r="I250" t="s">
        <v>869</v>
      </c>
      <c r="J250" s="14">
        <v>41020</v>
      </c>
      <c r="K250" s="15">
        <v>28</v>
      </c>
      <c r="L250" s="15" t="s">
        <v>865</v>
      </c>
      <c r="M250" t="s">
        <v>1</v>
      </c>
      <c r="N250" s="15">
        <v>6.16</v>
      </c>
      <c r="O250" s="15">
        <v>8.84</v>
      </c>
      <c r="P250" t="s">
        <v>863</v>
      </c>
      <c r="Q250" t="s">
        <v>884</v>
      </c>
      <c r="R250" t="s">
        <v>863</v>
      </c>
      <c r="S250" t="s">
        <v>866</v>
      </c>
      <c r="T250" t="s">
        <v>865</v>
      </c>
      <c r="U250" t="s">
        <v>1165</v>
      </c>
      <c r="V250" t="s">
        <v>865</v>
      </c>
      <c r="W250" t="s">
        <v>1166</v>
      </c>
      <c r="X250" t="s">
        <v>872</v>
      </c>
      <c r="Y250" t="s">
        <v>873</v>
      </c>
      <c r="Z250" t="s">
        <v>872</v>
      </c>
      <c r="AA250" t="s">
        <v>873</v>
      </c>
      <c r="AB250" t="s">
        <v>872</v>
      </c>
      <c r="AC250" t="s">
        <v>873</v>
      </c>
      <c r="AD250" t="s">
        <v>872</v>
      </c>
      <c r="AE250" t="s">
        <v>873</v>
      </c>
    </row>
    <row r="251" spans="1:31" x14ac:dyDescent="0.25">
      <c r="A251" s="16">
        <v>40860</v>
      </c>
      <c r="B251" s="32" t="s">
        <v>297</v>
      </c>
      <c r="C251" t="s">
        <v>863</v>
      </c>
      <c r="D251" t="s">
        <v>882</v>
      </c>
      <c r="E251" t="s">
        <v>865</v>
      </c>
      <c r="F251" t="s">
        <v>866</v>
      </c>
      <c r="G251" t="s">
        <v>867</v>
      </c>
      <c r="H251" t="s">
        <v>868</v>
      </c>
      <c r="I251" t="s">
        <v>877</v>
      </c>
      <c r="J251" s="14">
        <v>40958</v>
      </c>
      <c r="K251" s="15">
        <v>70</v>
      </c>
      <c r="L251" s="15" t="s">
        <v>865</v>
      </c>
      <c r="M251" t="s">
        <v>1</v>
      </c>
      <c r="N251" s="15">
        <v>15.4</v>
      </c>
      <c r="O251" s="15">
        <v>20.6</v>
      </c>
      <c r="P251" t="s">
        <v>872</v>
      </c>
      <c r="Q251" t="s">
        <v>873</v>
      </c>
      <c r="R251" t="s">
        <v>872</v>
      </c>
      <c r="S251" t="s">
        <v>873</v>
      </c>
      <c r="T251" t="s">
        <v>872</v>
      </c>
      <c r="U251" t="s">
        <v>873</v>
      </c>
      <c r="V251" t="s">
        <v>872</v>
      </c>
      <c r="W251" t="s">
        <v>873</v>
      </c>
      <c r="X251" t="s">
        <v>872</v>
      </c>
      <c r="Y251" t="s">
        <v>873</v>
      </c>
      <c r="Z251" t="s">
        <v>872</v>
      </c>
      <c r="AA251" t="s">
        <v>873</v>
      </c>
      <c r="AB251" t="s">
        <v>872</v>
      </c>
      <c r="AC251" t="s">
        <v>873</v>
      </c>
      <c r="AD251" t="s">
        <v>872</v>
      </c>
      <c r="AE251" t="s">
        <v>873</v>
      </c>
    </row>
    <row r="252" spans="1:31" x14ac:dyDescent="0.25">
      <c r="A252" s="16">
        <v>40866</v>
      </c>
      <c r="B252" s="32" t="s">
        <v>295</v>
      </c>
      <c r="C252" t="s">
        <v>863</v>
      </c>
      <c r="D252" t="s">
        <v>1167</v>
      </c>
      <c r="E252" t="s">
        <v>865</v>
      </c>
      <c r="F252" t="s">
        <v>866</v>
      </c>
      <c r="G252" t="s">
        <v>1043</v>
      </c>
      <c r="H252" t="s">
        <v>1168</v>
      </c>
      <c r="I252" t="s">
        <v>877</v>
      </c>
      <c r="J252" s="14">
        <v>40912</v>
      </c>
      <c r="K252" s="15">
        <v>46</v>
      </c>
      <c r="L252" s="15" t="s">
        <v>865</v>
      </c>
      <c r="M252" t="s">
        <v>1</v>
      </c>
      <c r="N252" s="15">
        <v>10.119999999999999</v>
      </c>
      <c r="O252" s="15">
        <v>13.88</v>
      </c>
      <c r="P252" t="s">
        <v>872</v>
      </c>
      <c r="Q252" t="s">
        <v>873</v>
      </c>
      <c r="R252" t="s">
        <v>872</v>
      </c>
      <c r="S252" t="s">
        <v>873</v>
      </c>
      <c r="T252" t="s">
        <v>872</v>
      </c>
      <c r="U252" t="s">
        <v>873</v>
      </c>
      <c r="V252" t="s">
        <v>872</v>
      </c>
      <c r="W252" t="s">
        <v>873</v>
      </c>
      <c r="X252" t="s">
        <v>872</v>
      </c>
      <c r="Y252" t="s">
        <v>873</v>
      </c>
      <c r="Z252" t="s">
        <v>872</v>
      </c>
      <c r="AA252" t="s">
        <v>873</v>
      </c>
      <c r="AB252" t="s">
        <v>872</v>
      </c>
      <c r="AC252" t="s">
        <v>873</v>
      </c>
      <c r="AD252" t="s">
        <v>872</v>
      </c>
      <c r="AE252" t="s">
        <v>873</v>
      </c>
    </row>
    <row r="253" spans="1:31" x14ac:dyDescent="0.25">
      <c r="A253" s="16">
        <v>40907</v>
      </c>
      <c r="B253" s="32" t="s">
        <v>296</v>
      </c>
      <c r="C253" t="s">
        <v>863</v>
      </c>
      <c r="D253" t="s">
        <v>866</v>
      </c>
      <c r="E253" t="s">
        <v>865</v>
      </c>
      <c r="F253" t="s">
        <v>1169</v>
      </c>
      <c r="G253" t="s">
        <v>867</v>
      </c>
      <c r="H253" t="s">
        <v>1170</v>
      </c>
      <c r="I253" t="s">
        <v>1171</v>
      </c>
      <c r="J253" s="14">
        <v>40916</v>
      </c>
      <c r="K253" s="15">
        <v>13</v>
      </c>
      <c r="L253" s="15" t="s">
        <v>865</v>
      </c>
      <c r="M253" t="s">
        <v>6</v>
      </c>
      <c r="N253" s="15">
        <v>10</v>
      </c>
      <c r="O253" s="15">
        <v>30</v>
      </c>
      <c r="P253" t="s">
        <v>872</v>
      </c>
      <c r="Q253" t="s">
        <v>873</v>
      </c>
      <c r="R253" t="s">
        <v>872</v>
      </c>
      <c r="S253" t="s">
        <v>873</v>
      </c>
      <c r="T253" t="s">
        <v>872</v>
      </c>
      <c r="U253" t="s">
        <v>873</v>
      </c>
      <c r="V253" t="s">
        <v>872</v>
      </c>
      <c r="W253" t="s">
        <v>873</v>
      </c>
      <c r="X253" t="s">
        <v>872</v>
      </c>
      <c r="Y253" t="s">
        <v>873</v>
      </c>
      <c r="Z253" t="s">
        <v>872</v>
      </c>
      <c r="AA253" t="s">
        <v>873</v>
      </c>
      <c r="AB253" t="s">
        <v>872</v>
      </c>
      <c r="AC253" t="s">
        <v>873</v>
      </c>
      <c r="AD253" t="s">
        <v>872</v>
      </c>
      <c r="AE253" t="s">
        <v>873</v>
      </c>
    </row>
    <row r="254" spans="1:31" x14ac:dyDescent="0.25">
      <c r="A254" s="16">
        <v>40912</v>
      </c>
      <c r="B254" s="32" t="s">
        <v>304</v>
      </c>
      <c r="C254" t="s">
        <v>863</v>
      </c>
      <c r="D254" t="s">
        <v>1167</v>
      </c>
      <c r="E254" t="s">
        <v>865</v>
      </c>
      <c r="F254" t="s">
        <v>866</v>
      </c>
      <c r="G254" t="s">
        <v>1043</v>
      </c>
      <c r="H254" t="s">
        <v>1172</v>
      </c>
      <c r="I254" t="s">
        <v>877</v>
      </c>
      <c r="J254" s="14">
        <v>41033</v>
      </c>
      <c r="K254" s="15">
        <v>55</v>
      </c>
      <c r="L254" s="15" t="s">
        <v>865</v>
      </c>
      <c r="M254" t="s">
        <v>1</v>
      </c>
      <c r="N254" s="15">
        <v>12.1</v>
      </c>
      <c r="O254" s="15">
        <v>16.399999999999999</v>
      </c>
      <c r="P254" t="s">
        <v>872</v>
      </c>
      <c r="Q254" t="s">
        <v>873</v>
      </c>
      <c r="R254" t="s">
        <v>872</v>
      </c>
      <c r="S254" t="s">
        <v>873</v>
      </c>
      <c r="T254" t="s">
        <v>872</v>
      </c>
      <c r="U254" t="s">
        <v>873</v>
      </c>
      <c r="V254" t="s">
        <v>872</v>
      </c>
      <c r="W254" t="s">
        <v>873</v>
      </c>
      <c r="X254" t="s">
        <v>872</v>
      </c>
      <c r="Y254" t="s">
        <v>873</v>
      </c>
      <c r="Z254" t="s">
        <v>872</v>
      </c>
      <c r="AA254" t="s">
        <v>873</v>
      </c>
      <c r="AB254" t="s">
        <v>872</v>
      </c>
      <c r="AC254" t="s">
        <v>873</v>
      </c>
      <c r="AD254" t="s">
        <v>872</v>
      </c>
      <c r="AE254" t="s">
        <v>873</v>
      </c>
    </row>
    <row r="255" spans="1:31" x14ac:dyDescent="0.25">
      <c r="A255" s="16">
        <v>40912</v>
      </c>
      <c r="B255" s="32" t="s">
        <v>298</v>
      </c>
      <c r="C255" t="s">
        <v>863</v>
      </c>
      <c r="D255" t="s">
        <v>882</v>
      </c>
      <c r="E255" t="s">
        <v>865</v>
      </c>
      <c r="F255" t="s">
        <v>866</v>
      </c>
      <c r="G255" t="s">
        <v>885</v>
      </c>
      <c r="H255" t="s">
        <v>886</v>
      </c>
      <c r="I255" t="s">
        <v>877</v>
      </c>
      <c r="J255" s="14">
        <v>40971</v>
      </c>
      <c r="K255" s="15">
        <v>81</v>
      </c>
      <c r="L255" s="15" t="s">
        <v>863</v>
      </c>
      <c r="M255" t="s">
        <v>1</v>
      </c>
      <c r="N255" s="15">
        <v>23.68</v>
      </c>
      <c r="O255" s="15">
        <v>17.82</v>
      </c>
      <c r="P255" t="s">
        <v>872</v>
      </c>
      <c r="Q255" t="s">
        <v>873</v>
      </c>
      <c r="R255" t="s">
        <v>872</v>
      </c>
      <c r="S255" t="s">
        <v>873</v>
      </c>
      <c r="T255" t="s">
        <v>872</v>
      </c>
      <c r="U255" t="s">
        <v>873</v>
      </c>
      <c r="V255" t="s">
        <v>872</v>
      </c>
      <c r="W255" t="s">
        <v>873</v>
      </c>
      <c r="X255" t="s">
        <v>872</v>
      </c>
      <c r="Y255" t="s">
        <v>873</v>
      </c>
      <c r="Z255" t="s">
        <v>872</v>
      </c>
      <c r="AA255" t="s">
        <v>873</v>
      </c>
      <c r="AB255" t="s">
        <v>872</v>
      </c>
      <c r="AC255" t="s">
        <v>873</v>
      </c>
      <c r="AD255" t="s">
        <v>872</v>
      </c>
      <c r="AE255" t="s">
        <v>873</v>
      </c>
    </row>
    <row r="256" spans="1:31" x14ac:dyDescent="0.25">
      <c r="A256" s="16">
        <v>40962</v>
      </c>
      <c r="B256" s="32" t="s">
        <v>300</v>
      </c>
      <c r="C256" t="s">
        <v>863</v>
      </c>
      <c r="D256" t="s">
        <v>866</v>
      </c>
      <c r="E256" t="s">
        <v>865</v>
      </c>
      <c r="F256" t="s">
        <v>882</v>
      </c>
      <c r="G256" t="s">
        <v>1043</v>
      </c>
      <c r="H256" t="s">
        <v>1054</v>
      </c>
      <c r="I256" t="s">
        <v>877</v>
      </c>
      <c r="J256" s="14">
        <v>41005</v>
      </c>
      <c r="K256" s="15">
        <v>40</v>
      </c>
      <c r="L256" s="15" t="s">
        <v>872</v>
      </c>
      <c r="M256" t="s">
        <v>7</v>
      </c>
      <c r="N256" s="15">
        <v>10</v>
      </c>
      <c r="O256" s="15">
        <v>10</v>
      </c>
      <c r="P256" t="s">
        <v>872</v>
      </c>
      <c r="Q256" t="s">
        <v>1173</v>
      </c>
      <c r="R256" t="s">
        <v>872</v>
      </c>
      <c r="S256" t="s">
        <v>1173</v>
      </c>
      <c r="T256" t="s">
        <v>872</v>
      </c>
      <c r="U256" t="s">
        <v>1173</v>
      </c>
      <c r="V256" t="s">
        <v>872</v>
      </c>
      <c r="W256" t="s">
        <v>1173</v>
      </c>
      <c r="X256" t="s">
        <v>872</v>
      </c>
      <c r="Y256" t="s">
        <v>1173</v>
      </c>
      <c r="Z256" t="s">
        <v>872</v>
      </c>
      <c r="AA256" t="s">
        <v>1173</v>
      </c>
      <c r="AB256" t="s">
        <v>872</v>
      </c>
      <c r="AC256" t="s">
        <v>1173</v>
      </c>
      <c r="AD256" t="s">
        <v>872</v>
      </c>
      <c r="AE256" t="s">
        <v>1173</v>
      </c>
    </row>
    <row r="257" spans="1:31" x14ac:dyDescent="0.25">
      <c r="A257" s="16">
        <v>40971</v>
      </c>
      <c r="B257" s="32" t="s">
        <v>299</v>
      </c>
      <c r="C257" t="s">
        <v>863</v>
      </c>
      <c r="D257" t="s">
        <v>866</v>
      </c>
      <c r="E257" t="s">
        <v>865</v>
      </c>
      <c r="F257" t="s">
        <v>1174</v>
      </c>
      <c r="G257" t="s">
        <v>867</v>
      </c>
      <c r="H257" t="s">
        <v>1175</v>
      </c>
      <c r="I257" t="s">
        <v>1171</v>
      </c>
      <c r="J257" s="14">
        <v>40980</v>
      </c>
      <c r="K257" s="15">
        <v>6</v>
      </c>
      <c r="L257" s="15" t="s">
        <v>865</v>
      </c>
      <c r="M257" t="s">
        <v>7</v>
      </c>
      <c r="N257" s="15">
        <v>10</v>
      </c>
      <c r="O257" s="15">
        <v>30</v>
      </c>
      <c r="P257" t="s">
        <v>872</v>
      </c>
      <c r="Q257" t="s">
        <v>1173</v>
      </c>
      <c r="R257" t="s">
        <v>872</v>
      </c>
      <c r="S257" t="s">
        <v>1173</v>
      </c>
      <c r="T257" t="s">
        <v>872</v>
      </c>
      <c r="U257" t="s">
        <v>1173</v>
      </c>
      <c r="V257" t="s">
        <v>872</v>
      </c>
      <c r="W257" t="s">
        <v>1173</v>
      </c>
      <c r="X257" t="s">
        <v>872</v>
      </c>
      <c r="Y257" t="s">
        <v>1173</v>
      </c>
      <c r="Z257" t="s">
        <v>872</v>
      </c>
      <c r="AA257" t="s">
        <v>1173</v>
      </c>
      <c r="AB257" t="s">
        <v>872</v>
      </c>
      <c r="AC257" t="s">
        <v>1173</v>
      </c>
      <c r="AD257" t="s">
        <v>872</v>
      </c>
      <c r="AE257" t="s">
        <v>1173</v>
      </c>
    </row>
    <row r="258" spans="1:31" x14ac:dyDescent="0.25">
      <c r="A258" s="16">
        <v>40971</v>
      </c>
      <c r="B258" s="32" t="s">
        <v>303</v>
      </c>
      <c r="C258" t="s">
        <v>863</v>
      </c>
      <c r="D258" t="s">
        <v>882</v>
      </c>
      <c r="E258" t="s">
        <v>865</v>
      </c>
      <c r="F258" t="s">
        <v>866</v>
      </c>
      <c r="G258" t="s">
        <v>885</v>
      </c>
      <c r="H258" t="s">
        <v>1176</v>
      </c>
      <c r="I258" t="s">
        <v>877</v>
      </c>
      <c r="J258" s="14">
        <v>41022</v>
      </c>
      <c r="K258" s="15">
        <v>45</v>
      </c>
      <c r="L258" s="15" t="s">
        <v>863</v>
      </c>
      <c r="M258" t="s">
        <v>1</v>
      </c>
      <c r="N258" s="15">
        <v>13.6</v>
      </c>
      <c r="O258" s="15">
        <v>9.9</v>
      </c>
      <c r="P258" t="s">
        <v>872</v>
      </c>
      <c r="Q258" t="s">
        <v>1173</v>
      </c>
      <c r="R258" t="s">
        <v>872</v>
      </c>
      <c r="S258" t="s">
        <v>1173</v>
      </c>
      <c r="T258" t="s">
        <v>872</v>
      </c>
      <c r="U258" t="s">
        <v>1173</v>
      </c>
      <c r="V258" t="s">
        <v>872</v>
      </c>
      <c r="W258" t="s">
        <v>1173</v>
      </c>
      <c r="X258" t="s">
        <v>872</v>
      </c>
      <c r="Y258" t="s">
        <v>1173</v>
      </c>
      <c r="Z258" t="s">
        <v>872</v>
      </c>
      <c r="AA258" t="s">
        <v>1173</v>
      </c>
      <c r="AB258" t="s">
        <v>872</v>
      </c>
      <c r="AC258" t="s">
        <v>1173</v>
      </c>
      <c r="AD258" t="s">
        <v>872</v>
      </c>
      <c r="AE258" t="s">
        <v>1173</v>
      </c>
    </row>
    <row r="259" spans="1:31" x14ac:dyDescent="0.25">
      <c r="A259" s="16">
        <v>41013</v>
      </c>
      <c r="B259" s="32" t="s">
        <v>301</v>
      </c>
      <c r="C259" t="s">
        <v>863</v>
      </c>
      <c r="D259" t="s">
        <v>866</v>
      </c>
      <c r="E259" t="s">
        <v>865</v>
      </c>
      <c r="F259" t="s">
        <v>882</v>
      </c>
      <c r="G259" t="s">
        <v>1043</v>
      </c>
      <c r="H259" t="s">
        <v>1177</v>
      </c>
      <c r="I259" t="s">
        <v>877</v>
      </c>
      <c r="J259" s="14">
        <v>41013</v>
      </c>
      <c r="K259" s="15">
        <v>10</v>
      </c>
      <c r="L259" s="15" t="s">
        <v>865</v>
      </c>
      <c r="M259" t="s">
        <v>1</v>
      </c>
      <c r="N259" s="15">
        <v>2.2000000000000002</v>
      </c>
      <c r="O259" s="15">
        <v>3.8</v>
      </c>
      <c r="P259" t="s">
        <v>872</v>
      </c>
      <c r="Q259" t="s">
        <v>1178</v>
      </c>
      <c r="R259" t="s">
        <v>872</v>
      </c>
      <c r="S259" t="s">
        <v>1178</v>
      </c>
      <c r="T259" t="s">
        <v>872</v>
      </c>
      <c r="U259" t="s">
        <v>1178</v>
      </c>
      <c r="V259" t="s">
        <v>872</v>
      </c>
      <c r="W259" t="s">
        <v>1178</v>
      </c>
      <c r="X259" t="s">
        <v>872</v>
      </c>
      <c r="Y259" t="s">
        <v>1178</v>
      </c>
      <c r="Z259" t="s">
        <v>872</v>
      </c>
      <c r="AA259" t="s">
        <v>1178</v>
      </c>
      <c r="AB259" t="s">
        <v>872</v>
      </c>
      <c r="AC259" t="s">
        <v>1178</v>
      </c>
      <c r="AD259" t="s">
        <v>872</v>
      </c>
      <c r="AE259" t="s">
        <v>1178</v>
      </c>
    </row>
    <row r="260" spans="1:31" x14ac:dyDescent="0.25">
      <c r="A260" s="16">
        <v>41013</v>
      </c>
      <c r="B260" s="32" t="s">
        <v>305</v>
      </c>
      <c r="C260" t="s">
        <v>863</v>
      </c>
      <c r="D260" t="s">
        <v>866</v>
      </c>
      <c r="E260" t="s">
        <v>865</v>
      </c>
      <c r="F260" t="s">
        <v>882</v>
      </c>
      <c r="G260" t="s">
        <v>1043</v>
      </c>
      <c r="H260" t="s">
        <v>1179</v>
      </c>
      <c r="I260" t="s">
        <v>877</v>
      </c>
      <c r="J260" s="14">
        <v>41035</v>
      </c>
      <c r="K260" s="15">
        <v>30</v>
      </c>
      <c r="L260" s="15" t="s">
        <v>863</v>
      </c>
      <c r="M260" t="s">
        <v>1</v>
      </c>
      <c r="N260" s="15">
        <v>9.4</v>
      </c>
      <c r="O260" s="15">
        <v>6.6</v>
      </c>
      <c r="P260" t="s">
        <v>872</v>
      </c>
      <c r="Q260" t="s">
        <v>1178</v>
      </c>
      <c r="R260" t="s">
        <v>872</v>
      </c>
      <c r="S260" t="s">
        <v>1178</v>
      </c>
      <c r="T260" t="s">
        <v>872</v>
      </c>
      <c r="U260" t="s">
        <v>1178</v>
      </c>
      <c r="V260" t="s">
        <v>872</v>
      </c>
      <c r="W260" t="s">
        <v>1178</v>
      </c>
      <c r="X260" t="s">
        <v>872</v>
      </c>
      <c r="Y260" t="s">
        <v>1178</v>
      </c>
      <c r="Z260" t="s">
        <v>872</v>
      </c>
      <c r="AA260" t="s">
        <v>1178</v>
      </c>
      <c r="AB260" t="s">
        <v>872</v>
      </c>
      <c r="AC260" t="s">
        <v>1178</v>
      </c>
      <c r="AD260" t="s">
        <v>872</v>
      </c>
      <c r="AE260" t="s">
        <v>1178</v>
      </c>
    </row>
    <row r="261" spans="1:31" x14ac:dyDescent="0.25">
      <c r="A261" s="16">
        <v>41031</v>
      </c>
      <c r="B261" s="32" t="s">
        <v>308</v>
      </c>
      <c r="C261" t="s">
        <v>863</v>
      </c>
      <c r="D261" t="s">
        <v>882</v>
      </c>
      <c r="E261" t="s">
        <v>865</v>
      </c>
      <c r="F261" t="s">
        <v>866</v>
      </c>
      <c r="G261" t="s">
        <v>1039</v>
      </c>
      <c r="H261" t="s">
        <v>1180</v>
      </c>
      <c r="I261" t="s">
        <v>877</v>
      </c>
      <c r="J261" s="14">
        <v>41092</v>
      </c>
      <c r="K261" s="15">
        <v>74</v>
      </c>
      <c r="L261" s="15" t="s">
        <v>865</v>
      </c>
      <c r="M261" t="s">
        <v>6</v>
      </c>
      <c r="N261" s="15">
        <v>17.760000000000002</v>
      </c>
      <c r="O261" s="15">
        <v>20.239999999999998</v>
      </c>
      <c r="P261" t="s">
        <v>872</v>
      </c>
      <c r="Q261" t="s">
        <v>1178</v>
      </c>
      <c r="R261" t="s">
        <v>872</v>
      </c>
      <c r="S261" t="s">
        <v>1178</v>
      </c>
      <c r="T261" t="s">
        <v>872</v>
      </c>
      <c r="U261" t="s">
        <v>1178</v>
      </c>
      <c r="V261" t="s">
        <v>872</v>
      </c>
      <c r="W261" t="s">
        <v>1178</v>
      </c>
      <c r="X261" t="s">
        <v>872</v>
      </c>
      <c r="Y261" t="s">
        <v>1178</v>
      </c>
      <c r="Z261" t="s">
        <v>872</v>
      </c>
      <c r="AA261" t="s">
        <v>1178</v>
      </c>
      <c r="AB261" t="s">
        <v>872</v>
      </c>
      <c r="AC261" t="s">
        <v>1178</v>
      </c>
      <c r="AD261" t="s">
        <v>872</v>
      </c>
      <c r="AE261" t="s">
        <v>1178</v>
      </c>
    </row>
    <row r="262" spans="1:31" x14ac:dyDescent="0.25">
      <c r="A262" s="16">
        <v>41045</v>
      </c>
      <c r="B262" s="32" t="s">
        <v>326</v>
      </c>
      <c r="C262" t="s">
        <v>863</v>
      </c>
      <c r="D262" t="s">
        <v>1163</v>
      </c>
      <c r="E262" t="s">
        <v>865</v>
      </c>
      <c r="F262" t="s">
        <v>866</v>
      </c>
      <c r="G262" t="s">
        <v>867</v>
      </c>
      <c r="H262" t="s">
        <v>1164</v>
      </c>
      <c r="I262" t="s">
        <v>877</v>
      </c>
      <c r="J262" s="14">
        <v>41271</v>
      </c>
      <c r="K262" s="15">
        <v>48</v>
      </c>
      <c r="L262" s="15" t="s">
        <v>863</v>
      </c>
      <c r="M262" t="s">
        <v>1</v>
      </c>
      <c r="N262" s="15">
        <v>14.44</v>
      </c>
      <c r="O262" s="15">
        <v>10.56</v>
      </c>
      <c r="P262" t="s">
        <v>863</v>
      </c>
      <c r="Q262" t="s">
        <v>1181</v>
      </c>
      <c r="R262" t="s">
        <v>863</v>
      </c>
      <c r="S262" t="s">
        <v>1182</v>
      </c>
      <c r="T262" t="s">
        <v>865</v>
      </c>
      <c r="U262" t="s">
        <v>884</v>
      </c>
      <c r="V262" t="s">
        <v>865</v>
      </c>
      <c r="W262" t="s">
        <v>882</v>
      </c>
      <c r="X262" t="s">
        <v>872</v>
      </c>
      <c r="Y262" t="s">
        <v>1178</v>
      </c>
      <c r="Z262" t="s">
        <v>872</v>
      </c>
      <c r="AA262" t="s">
        <v>1178</v>
      </c>
      <c r="AB262" t="s">
        <v>872</v>
      </c>
      <c r="AC262" t="s">
        <v>1178</v>
      </c>
      <c r="AD262" t="s">
        <v>872</v>
      </c>
      <c r="AE262" t="s">
        <v>1178</v>
      </c>
    </row>
    <row r="263" spans="1:31" x14ac:dyDescent="0.25">
      <c r="A263" s="16">
        <v>41055</v>
      </c>
      <c r="B263" s="32" t="s">
        <v>306</v>
      </c>
      <c r="C263" t="s">
        <v>863</v>
      </c>
      <c r="D263" t="s">
        <v>866</v>
      </c>
      <c r="E263" t="s">
        <v>865</v>
      </c>
      <c r="F263" t="s">
        <v>882</v>
      </c>
      <c r="G263" t="s">
        <v>1043</v>
      </c>
      <c r="H263" t="s">
        <v>1183</v>
      </c>
      <c r="I263" t="s">
        <v>877</v>
      </c>
      <c r="J263" s="14">
        <v>41055</v>
      </c>
      <c r="K263" s="15">
        <v>17</v>
      </c>
      <c r="L263" s="15" t="s">
        <v>865</v>
      </c>
      <c r="M263" t="s">
        <v>1</v>
      </c>
      <c r="N263" s="15">
        <v>3.74</v>
      </c>
      <c r="O263" s="15">
        <v>5.76</v>
      </c>
      <c r="P263" t="s">
        <v>872</v>
      </c>
      <c r="Q263" t="s">
        <v>1178</v>
      </c>
      <c r="R263" t="s">
        <v>872</v>
      </c>
      <c r="S263" t="s">
        <v>1178</v>
      </c>
      <c r="T263" t="s">
        <v>872</v>
      </c>
      <c r="U263" t="s">
        <v>1178</v>
      </c>
      <c r="V263" t="s">
        <v>872</v>
      </c>
      <c r="W263" t="s">
        <v>1178</v>
      </c>
      <c r="X263" t="s">
        <v>872</v>
      </c>
      <c r="Y263" t="s">
        <v>1178</v>
      </c>
      <c r="Z263" t="s">
        <v>872</v>
      </c>
      <c r="AA263" t="s">
        <v>1178</v>
      </c>
      <c r="AB263" t="s">
        <v>872</v>
      </c>
      <c r="AC263" t="s">
        <v>1178</v>
      </c>
      <c r="AD263" t="s">
        <v>872</v>
      </c>
      <c r="AE263" t="s">
        <v>1178</v>
      </c>
    </row>
    <row r="264" spans="1:31" x14ac:dyDescent="0.25">
      <c r="A264" s="16">
        <v>41055</v>
      </c>
      <c r="B264" s="32" t="s">
        <v>307</v>
      </c>
      <c r="C264" t="s">
        <v>863</v>
      </c>
      <c r="D264" t="s">
        <v>866</v>
      </c>
      <c r="E264" t="s">
        <v>865</v>
      </c>
      <c r="F264" t="s">
        <v>882</v>
      </c>
      <c r="G264" t="s">
        <v>1043</v>
      </c>
      <c r="H264" t="s">
        <v>1047</v>
      </c>
      <c r="I264" t="s">
        <v>877</v>
      </c>
      <c r="J264" s="14">
        <v>41071</v>
      </c>
      <c r="K264" s="15">
        <v>19</v>
      </c>
      <c r="L264" s="15" t="s">
        <v>865</v>
      </c>
      <c r="M264" t="s">
        <v>1</v>
      </c>
      <c r="N264" s="15">
        <v>4.18</v>
      </c>
      <c r="O264" s="15">
        <v>6.32</v>
      </c>
      <c r="P264" t="s">
        <v>872</v>
      </c>
      <c r="Q264" t="s">
        <v>1178</v>
      </c>
      <c r="R264" t="s">
        <v>872</v>
      </c>
      <c r="S264" t="s">
        <v>1178</v>
      </c>
      <c r="T264" t="s">
        <v>872</v>
      </c>
      <c r="U264" t="s">
        <v>1178</v>
      </c>
      <c r="V264" t="s">
        <v>872</v>
      </c>
      <c r="W264" t="s">
        <v>1178</v>
      </c>
      <c r="X264" t="s">
        <v>872</v>
      </c>
      <c r="Y264" t="s">
        <v>1178</v>
      </c>
      <c r="Z264" t="s">
        <v>872</v>
      </c>
      <c r="AA264" t="s">
        <v>1178</v>
      </c>
      <c r="AB264" t="s">
        <v>872</v>
      </c>
      <c r="AC264" t="s">
        <v>1178</v>
      </c>
      <c r="AD264" t="s">
        <v>872</v>
      </c>
      <c r="AE264" t="s">
        <v>1178</v>
      </c>
    </row>
    <row r="265" spans="1:31" x14ac:dyDescent="0.25">
      <c r="A265" s="16">
        <v>41092</v>
      </c>
      <c r="B265" s="32" t="s">
        <v>309</v>
      </c>
      <c r="C265" t="s">
        <v>863</v>
      </c>
      <c r="D265" t="s">
        <v>882</v>
      </c>
      <c r="E265" t="s">
        <v>865</v>
      </c>
      <c r="F265" t="s">
        <v>866</v>
      </c>
      <c r="G265" t="s">
        <v>1043</v>
      </c>
      <c r="H265" t="s">
        <v>1184</v>
      </c>
      <c r="I265" t="s">
        <v>877</v>
      </c>
      <c r="J265" s="14">
        <v>41113</v>
      </c>
      <c r="K265" s="15">
        <v>48</v>
      </c>
      <c r="L265" s="15" t="s">
        <v>863</v>
      </c>
      <c r="M265" t="s">
        <v>6</v>
      </c>
      <c r="N265" s="15">
        <v>13.48</v>
      </c>
      <c r="O265" s="15">
        <v>11.52</v>
      </c>
      <c r="P265" t="s">
        <v>872</v>
      </c>
      <c r="Q265" t="s">
        <v>1178</v>
      </c>
      <c r="R265" t="s">
        <v>872</v>
      </c>
      <c r="S265" t="s">
        <v>1178</v>
      </c>
      <c r="T265" t="s">
        <v>872</v>
      </c>
      <c r="U265" t="s">
        <v>1178</v>
      </c>
      <c r="V265" t="s">
        <v>872</v>
      </c>
      <c r="W265" t="s">
        <v>1178</v>
      </c>
      <c r="X265" t="s">
        <v>872</v>
      </c>
      <c r="Y265" t="s">
        <v>1178</v>
      </c>
      <c r="Z265" t="s">
        <v>872</v>
      </c>
      <c r="AA265" t="s">
        <v>1178</v>
      </c>
      <c r="AB265" t="s">
        <v>872</v>
      </c>
      <c r="AC265" t="s">
        <v>1178</v>
      </c>
      <c r="AD265" t="s">
        <v>872</v>
      </c>
      <c r="AE265" t="s">
        <v>1178</v>
      </c>
    </row>
    <row r="266" spans="1:31" x14ac:dyDescent="0.25">
      <c r="A266" s="16">
        <v>41094</v>
      </c>
      <c r="B266" s="32" t="s">
        <v>310</v>
      </c>
      <c r="C266" t="s">
        <v>863</v>
      </c>
      <c r="D266" t="s">
        <v>882</v>
      </c>
      <c r="E266" t="s">
        <v>865</v>
      </c>
      <c r="F266" t="s">
        <v>866</v>
      </c>
      <c r="G266" t="s">
        <v>885</v>
      </c>
      <c r="H266" t="s">
        <v>1185</v>
      </c>
      <c r="I266" t="s">
        <v>877</v>
      </c>
      <c r="J266" s="14">
        <v>41123</v>
      </c>
      <c r="K266" s="15">
        <v>40</v>
      </c>
      <c r="L266" s="15" t="s">
        <v>865</v>
      </c>
      <c r="M266" t="s">
        <v>6</v>
      </c>
      <c r="N266" s="15">
        <v>9.6</v>
      </c>
      <c r="O266" s="15">
        <v>11.4</v>
      </c>
      <c r="P266" t="s">
        <v>872</v>
      </c>
      <c r="Q266" t="s">
        <v>1178</v>
      </c>
      <c r="R266" t="s">
        <v>872</v>
      </c>
      <c r="S266" t="s">
        <v>1178</v>
      </c>
      <c r="T266" t="s">
        <v>872</v>
      </c>
      <c r="U266" t="s">
        <v>1178</v>
      </c>
      <c r="V266" t="s">
        <v>872</v>
      </c>
      <c r="W266" t="s">
        <v>1178</v>
      </c>
      <c r="X266" t="s">
        <v>872</v>
      </c>
      <c r="Y266" t="s">
        <v>1178</v>
      </c>
      <c r="Z266" t="s">
        <v>872</v>
      </c>
      <c r="AA266" t="s">
        <v>1178</v>
      </c>
      <c r="AB266" t="s">
        <v>872</v>
      </c>
      <c r="AC266" t="s">
        <v>1178</v>
      </c>
      <c r="AD266" t="s">
        <v>872</v>
      </c>
      <c r="AE266" t="s">
        <v>1178</v>
      </c>
    </row>
    <row r="267" spans="1:31" x14ac:dyDescent="0.25">
      <c r="A267" s="16">
        <v>41096</v>
      </c>
      <c r="B267" s="32" t="s">
        <v>313</v>
      </c>
      <c r="C267" t="s">
        <v>863</v>
      </c>
      <c r="D267" t="s">
        <v>1186</v>
      </c>
      <c r="E267" t="s">
        <v>865</v>
      </c>
      <c r="F267" t="s">
        <v>866</v>
      </c>
      <c r="G267" t="s">
        <v>1043</v>
      </c>
      <c r="H267" t="s">
        <v>1054</v>
      </c>
      <c r="I267" t="s">
        <v>877</v>
      </c>
      <c r="J267" s="14">
        <v>41160</v>
      </c>
      <c r="K267" s="15">
        <v>40</v>
      </c>
      <c r="L267" s="15" t="s">
        <v>865</v>
      </c>
      <c r="M267" t="s">
        <v>6</v>
      </c>
      <c r="N267" s="15">
        <v>9.6</v>
      </c>
      <c r="O267" s="15">
        <v>11.4</v>
      </c>
      <c r="P267" t="s">
        <v>872</v>
      </c>
      <c r="Q267" t="s">
        <v>1178</v>
      </c>
      <c r="R267" t="s">
        <v>872</v>
      </c>
      <c r="S267" t="s">
        <v>1178</v>
      </c>
      <c r="T267" t="s">
        <v>872</v>
      </c>
      <c r="U267" t="s">
        <v>1178</v>
      </c>
      <c r="V267" t="s">
        <v>872</v>
      </c>
      <c r="W267" t="s">
        <v>1178</v>
      </c>
      <c r="X267" t="s">
        <v>872</v>
      </c>
      <c r="Y267" t="s">
        <v>1178</v>
      </c>
      <c r="Z267" t="s">
        <v>872</v>
      </c>
      <c r="AA267" t="s">
        <v>1178</v>
      </c>
      <c r="AB267" t="s">
        <v>872</v>
      </c>
      <c r="AC267" t="s">
        <v>1178</v>
      </c>
      <c r="AD267" t="s">
        <v>872</v>
      </c>
      <c r="AE267" t="s">
        <v>1178</v>
      </c>
    </row>
    <row r="268" spans="1:31" x14ac:dyDescent="0.25">
      <c r="A268" s="16">
        <v>41123</v>
      </c>
      <c r="B268" s="32" t="s">
        <v>311</v>
      </c>
      <c r="C268" t="s">
        <v>863</v>
      </c>
      <c r="D268" t="s">
        <v>882</v>
      </c>
      <c r="E268" t="s">
        <v>865</v>
      </c>
      <c r="F268" t="s">
        <v>866</v>
      </c>
      <c r="G268" t="s">
        <v>1043</v>
      </c>
      <c r="H268" t="s">
        <v>1187</v>
      </c>
      <c r="I268" t="s">
        <v>877</v>
      </c>
      <c r="J268" s="14">
        <v>41139</v>
      </c>
      <c r="K268" s="15">
        <v>19</v>
      </c>
      <c r="L268" s="15" t="s">
        <v>865</v>
      </c>
      <c r="M268" t="s">
        <v>1</v>
      </c>
      <c r="N268" s="15">
        <v>4.18</v>
      </c>
      <c r="O268" s="15">
        <v>6.32</v>
      </c>
      <c r="P268" t="s">
        <v>872</v>
      </c>
      <c r="Q268" t="s">
        <v>1178</v>
      </c>
      <c r="R268" t="s">
        <v>872</v>
      </c>
      <c r="S268" t="s">
        <v>1178</v>
      </c>
      <c r="T268" t="s">
        <v>872</v>
      </c>
      <c r="U268" t="s">
        <v>1178</v>
      </c>
      <c r="V268" t="s">
        <v>872</v>
      </c>
      <c r="W268" t="s">
        <v>1178</v>
      </c>
      <c r="X268" t="s">
        <v>872</v>
      </c>
      <c r="Y268" t="s">
        <v>1178</v>
      </c>
      <c r="Z268" t="s">
        <v>872</v>
      </c>
      <c r="AA268" t="s">
        <v>1178</v>
      </c>
      <c r="AB268" t="s">
        <v>872</v>
      </c>
      <c r="AC268" t="s">
        <v>1178</v>
      </c>
      <c r="AD268" t="s">
        <v>872</v>
      </c>
      <c r="AE268" t="s">
        <v>1178</v>
      </c>
    </row>
    <row r="269" spans="1:31" x14ac:dyDescent="0.25">
      <c r="A269" s="16">
        <v>41124</v>
      </c>
      <c r="B269" s="32" t="s">
        <v>320</v>
      </c>
      <c r="C269" t="s">
        <v>863</v>
      </c>
      <c r="D269" t="s">
        <v>1188</v>
      </c>
      <c r="E269" t="s">
        <v>865</v>
      </c>
      <c r="F269" t="s">
        <v>866</v>
      </c>
      <c r="G269" t="s">
        <v>1085</v>
      </c>
      <c r="H269" t="s">
        <v>1189</v>
      </c>
      <c r="I269" t="s">
        <v>877</v>
      </c>
      <c r="J269" s="14">
        <v>41217</v>
      </c>
      <c r="K269" s="15">
        <v>38</v>
      </c>
      <c r="L269" s="15" t="s">
        <v>863</v>
      </c>
      <c r="M269" t="s">
        <v>1</v>
      </c>
      <c r="N269" s="15">
        <v>11.64</v>
      </c>
      <c r="O269" s="15">
        <v>8.36</v>
      </c>
      <c r="P269" t="s">
        <v>872</v>
      </c>
      <c r="Q269" t="s">
        <v>1178</v>
      </c>
      <c r="R269" t="s">
        <v>872</v>
      </c>
      <c r="S269" t="s">
        <v>1178</v>
      </c>
      <c r="T269" t="s">
        <v>872</v>
      </c>
      <c r="U269" t="s">
        <v>1178</v>
      </c>
      <c r="V269" t="s">
        <v>872</v>
      </c>
      <c r="W269" t="s">
        <v>1178</v>
      </c>
      <c r="X269" t="s">
        <v>872</v>
      </c>
      <c r="Y269" t="s">
        <v>1178</v>
      </c>
      <c r="Z269" t="s">
        <v>872</v>
      </c>
      <c r="AA269" t="s">
        <v>1178</v>
      </c>
      <c r="AB269" t="s">
        <v>872</v>
      </c>
      <c r="AC269" t="s">
        <v>1178</v>
      </c>
      <c r="AD269" t="s">
        <v>872</v>
      </c>
      <c r="AE269" t="s">
        <v>1178</v>
      </c>
    </row>
    <row r="270" spans="1:31" x14ac:dyDescent="0.25">
      <c r="A270" s="16">
        <v>41134</v>
      </c>
      <c r="B270" s="32" t="s">
        <v>312</v>
      </c>
      <c r="C270" t="s">
        <v>863</v>
      </c>
      <c r="D270" t="s">
        <v>882</v>
      </c>
      <c r="E270" t="s">
        <v>865</v>
      </c>
      <c r="F270" t="s">
        <v>866</v>
      </c>
      <c r="G270" t="s">
        <v>911</v>
      </c>
      <c r="H270" t="s">
        <v>1088</v>
      </c>
      <c r="I270" t="s">
        <v>877</v>
      </c>
      <c r="J270" s="14">
        <v>41147</v>
      </c>
      <c r="K270" s="15">
        <v>38</v>
      </c>
      <c r="L270" s="15" t="s">
        <v>865</v>
      </c>
      <c r="M270" t="s">
        <v>1</v>
      </c>
      <c r="N270" s="15">
        <v>8.36</v>
      </c>
      <c r="O270" s="15">
        <v>11.64</v>
      </c>
      <c r="P270" t="s">
        <v>872</v>
      </c>
      <c r="Q270" t="s">
        <v>1178</v>
      </c>
      <c r="R270" t="s">
        <v>872</v>
      </c>
      <c r="S270" t="s">
        <v>1178</v>
      </c>
      <c r="T270" t="s">
        <v>872</v>
      </c>
      <c r="U270" t="s">
        <v>1178</v>
      </c>
      <c r="V270" t="s">
        <v>872</v>
      </c>
      <c r="W270" t="s">
        <v>1178</v>
      </c>
      <c r="X270" t="s">
        <v>872</v>
      </c>
      <c r="Y270" t="s">
        <v>1178</v>
      </c>
      <c r="Z270" t="s">
        <v>872</v>
      </c>
      <c r="AA270" t="s">
        <v>1178</v>
      </c>
      <c r="AB270" t="s">
        <v>872</v>
      </c>
      <c r="AC270" t="s">
        <v>1178</v>
      </c>
      <c r="AD270" t="s">
        <v>872</v>
      </c>
      <c r="AE270" t="s">
        <v>1178</v>
      </c>
    </row>
    <row r="271" spans="1:31" x14ac:dyDescent="0.25">
      <c r="A271" s="16">
        <v>41140</v>
      </c>
      <c r="B271" s="32" t="s">
        <v>314</v>
      </c>
      <c r="C271" t="s">
        <v>863</v>
      </c>
      <c r="D271" t="s">
        <v>866</v>
      </c>
      <c r="E271" t="s">
        <v>865</v>
      </c>
      <c r="F271" t="s">
        <v>882</v>
      </c>
      <c r="G271" t="s">
        <v>1043</v>
      </c>
      <c r="H271" t="s">
        <v>1070</v>
      </c>
      <c r="I271" t="s">
        <v>877</v>
      </c>
      <c r="J271" s="14">
        <v>41161</v>
      </c>
      <c r="K271" s="15">
        <v>21</v>
      </c>
      <c r="L271" s="15" t="s">
        <v>865</v>
      </c>
      <c r="M271" t="s">
        <v>6</v>
      </c>
      <c r="N271" s="15">
        <v>5.04</v>
      </c>
      <c r="O271" s="15">
        <v>6.46</v>
      </c>
      <c r="P271" t="s">
        <v>872</v>
      </c>
      <c r="Q271" t="s">
        <v>1178</v>
      </c>
      <c r="R271" t="s">
        <v>872</v>
      </c>
      <c r="S271" t="s">
        <v>1178</v>
      </c>
      <c r="T271" t="s">
        <v>872</v>
      </c>
      <c r="U271" t="s">
        <v>1178</v>
      </c>
      <c r="V271" t="s">
        <v>872</v>
      </c>
      <c r="W271" t="s">
        <v>1178</v>
      </c>
      <c r="X271" t="s">
        <v>872</v>
      </c>
      <c r="Y271" t="s">
        <v>1178</v>
      </c>
      <c r="Z271" t="s">
        <v>872</v>
      </c>
      <c r="AA271" t="s">
        <v>1178</v>
      </c>
      <c r="AB271" t="s">
        <v>872</v>
      </c>
      <c r="AC271" t="s">
        <v>1178</v>
      </c>
      <c r="AD271" t="s">
        <v>872</v>
      </c>
      <c r="AE271" t="s">
        <v>1178</v>
      </c>
    </row>
    <row r="272" spans="1:31" x14ac:dyDescent="0.25">
      <c r="A272" s="16">
        <v>41150</v>
      </c>
      <c r="B272" s="32" t="s">
        <v>316</v>
      </c>
      <c r="C272" t="s">
        <v>863</v>
      </c>
      <c r="D272" t="s">
        <v>882</v>
      </c>
      <c r="E272" t="s">
        <v>865</v>
      </c>
      <c r="F272" t="s">
        <v>866</v>
      </c>
      <c r="G272" t="s">
        <v>1085</v>
      </c>
      <c r="H272" t="s">
        <v>1190</v>
      </c>
      <c r="I272" t="s">
        <v>877</v>
      </c>
      <c r="J272" s="14">
        <v>41196</v>
      </c>
      <c r="K272" s="15">
        <v>45</v>
      </c>
      <c r="L272" s="15" t="s">
        <v>863</v>
      </c>
      <c r="M272" t="s">
        <v>6</v>
      </c>
      <c r="N272" s="15">
        <v>12.7</v>
      </c>
      <c r="O272" s="15">
        <v>10.8</v>
      </c>
      <c r="P272" t="s">
        <v>872</v>
      </c>
      <c r="Q272" t="s">
        <v>1178</v>
      </c>
      <c r="R272" t="s">
        <v>872</v>
      </c>
      <c r="S272" t="s">
        <v>1178</v>
      </c>
      <c r="T272" t="s">
        <v>872</v>
      </c>
      <c r="U272" t="s">
        <v>1178</v>
      </c>
      <c r="V272" t="s">
        <v>872</v>
      </c>
      <c r="W272" t="s">
        <v>1178</v>
      </c>
      <c r="X272" t="s">
        <v>872</v>
      </c>
      <c r="Y272" t="s">
        <v>1178</v>
      </c>
      <c r="Z272" t="s">
        <v>872</v>
      </c>
      <c r="AA272" t="s">
        <v>1178</v>
      </c>
      <c r="AB272" t="s">
        <v>872</v>
      </c>
      <c r="AC272" t="s">
        <v>1178</v>
      </c>
      <c r="AD272" t="s">
        <v>872</v>
      </c>
      <c r="AE272" t="s">
        <v>1178</v>
      </c>
    </row>
    <row r="273" spans="1:31" x14ac:dyDescent="0.25">
      <c r="A273" s="16">
        <v>41185</v>
      </c>
      <c r="B273" s="32" t="s">
        <v>317</v>
      </c>
      <c r="C273" t="s">
        <v>863</v>
      </c>
      <c r="D273" t="s">
        <v>1186</v>
      </c>
      <c r="E273" t="s">
        <v>865</v>
      </c>
      <c r="F273" t="s">
        <v>866</v>
      </c>
      <c r="G273" t="s">
        <v>1043</v>
      </c>
      <c r="H273" t="s">
        <v>1191</v>
      </c>
      <c r="I273" t="s">
        <v>877</v>
      </c>
      <c r="J273" s="14">
        <v>41203</v>
      </c>
      <c r="K273" s="15">
        <v>10</v>
      </c>
      <c r="L273" s="15" t="s">
        <v>865</v>
      </c>
      <c r="M273" t="s">
        <v>6</v>
      </c>
      <c r="N273" s="15">
        <v>2.4</v>
      </c>
      <c r="O273" s="15">
        <v>3.6</v>
      </c>
      <c r="P273" t="s">
        <v>872</v>
      </c>
      <c r="Q273" t="s">
        <v>1178</v>
      </c>
      <c r="R273" t="s">
        <v>872</v>
      </c>
      <c r="S273" t="s">
        <v>1178</v>
      </c>
      <c r="T273" t="s">
        <v>872</v>
      </c>
      <c r="U273" t="s">
        <v>1178</v>
      </c>
      <c r="V273" t="s">
        <v>872</v>
      </c>
      <c r="W273" t="s">
        <v>1178</v>
      </c>
      <c r="X273" t="s">
        <v>872</v>
      </c>
      <c r="Y273" t="s">
        <v>1178</v>
      </c>
      <c r="Z273" t="s">
        <v>872</v>
      </c>
      <c r="AA273" t="s">
        <v>1178</v>
      </c>
      <c r="AB273" t="s">
        <v>872</v>
      </c>
      <c r="AC273" t="s">
        <v>1178</v>
      </c>
      <c r="AD273" t="s">
        <v>872</v>
      </c>
      <c r="AE273" t="s">
        <v>1178</v>
      </c>
    </row>
    <row r="274" spans="1:31" x14ac:dyDescent="0.25">
      <c r="A274" s="16">
        <v>41195</v>
      </c>
      <c r="B274" s="32" t="s">
        <v>318</v>
      </c>
      <c r="C274" t="s">
        <v>863</v>
      </c>
      <c r="D274" t="s">
        <v>882</v>
      </c>
      <c r="E274" t="s">
        <v>865</v>
      </c>
      <c r="F274" t="s">
        <v>866</v>
      </c>
      <c r="G274" t="s">
        <v>880</v>
      </c>
      <c r="H274" t="s">
        <v>1192</v>
      </c>
      <c r="I274" t="s">
        <v>877</v>
      </c>
      <c r="J274" s="14">
        <v>41203</v>
      </c>
      <c r="K274" s="15">
        <v>46</v>
      </c>
      <c r="L274" s="15" t="s">
        <v>863</v>
      </c>
      <c r="M274" t="s">
        <v>6</v>
      </c>
      <c r="N274" s="15">
        <v>12.96</v>
      </c>
      <c r="O274" s="15">
        <v>11.04</v>
      </c>
      <c r="P274" t="s">
        <v>872</v>
      </c>
      <c r="Q274" t="s">
        <v>1178</v>
      </c>
      <c r="R274" t="s">
        <v>872</v>
      </c>
      <c r="S274" t="s">
        <v>1178</v>
      </c>
      <c r="T274" t="s">
        <v>872</v>
      </c>
      <c r="U274" t="s">
        <v>1178</v>
      </c>
      <c r="V274" t="s">
        <v>872</v>
      </c>
      <c r="W274" t="s">
        <v>1178</v>
      </c>
      <c r="X274" t="s">
        <v>872</v>
      </c>
      <c r="Y274" t="s">
        <v>1178</v>
      </c>
      <c r="Z274" t="s">
        <v>872</v>
      </c>
      <c r="AA274" t="s">
        <v>1178</v>
      </c>
      <c r="AB274" t="s">
        <v>872</v>
      </c>
      <c r="AC274" t="s">
        <v>1178</v>
      </c>
      <c r="AD274" t="s">
        <v>872</v>
      </c>
      <c r="AE274" t="s">
        <v>1178</v>
      </c>
    </row>
    <row r="275" spans="1:31" x14ac:dyDescent="0.25">
      <c r="A275" s="16">
        <v>41198</v>
      </c>
      <c r="B275" s="32" t="s">
        <v>319</v>
      </c>
      <c r="C275" t="s">
        <v>863</v>
      </c>
      <c r="D275" t="s">
        <v>882</v>
      </c>
      <c r="E275" t="s">
        <v>865</v>
      </c>
      <c r="F275" t="s">
        <v>866</v>
      </c>
      <c r="G275" t="s">
        <v>960</v>
      </c>
      <c r="H275" t="s">
        <v>1193</v>
      </c>
      <c r="I275" t="s">
        <v>877</v>
      </c>
      <c r="J275" s="14">
        <v>41209</v>
      </c>
      <c r="K275" s="15">
        <v>12</v>
      </c>
      <c r="L275" s="15" t="s">
        <v>863</v>
      </c>
      <c r="M275" t="s">
        <v>6</v>
      </c>
      <c r="N275" s="15">
        <v>4.12</v>
      </c>
      <c r="O275" s="15">
        <v>2.88</v>
      </c>
      <c r="P275" t="s">
        <v>872</v>
      </c>
      <c r="Q275" t="s">
        <v>1178</v>
      </c>
      <c r="R275" t="s">
        <v>872</v>
      </c>
      <c r="S275" t="s">
        <v>1178</v>
      </c>
      <c r="T275" t="s">
        <v>872</v>
      </c>
      <c r="U275" t="s">
        <v>1178</v>
      </c>
      <c r="V275" t="s">
        <v>872</v>
      </c>
      <c r="W275" t="s">
        <v>1178</v>
      </c>
      <c r="X275" t="s">
        <v>872</v>
      </c>
      <c r="Y275" t="s">
        <v>1178</v>
      </c>
      <c r="Z275" t="s">
        <v>872</v>
      </c>
      <c r="AA275" t="s">
        <v>1178</v>
      </c>
      <c r="AB275" t="s">
        <v>872</v>
      </c>
      <c r="AC275" t="s">
        <v>1178</v>
      </c>
      <c r="AD275" t="s">
        <v>872</v>
      </c>
      <c r="AE275" t="s">
        <v>1178</v>
      </c>
    </row>
    <row r="276" spans="1:31" x14ac:dyDescent="0.25">
      <c r="A276" s="16">
        <v>41203</v>
      </c>
      <c r="B276" s="32" t="s">
        <v>325</v>
      </c>
      <c r="C276" t="s">
        <v>863</v>
      </c>
      <c r="D276" t="s">
        <v>882</v>
      </c>
      <c r="E276" t="s">
        <v>865</v>
      </c>
      <c r="F276" t="s">
        <v>866</v>
      </c>
      <c r="G276" t="s">
        <v>911</v>
      </c>
      <c r="H276" t="s">
        <v>1194</v>
      </c>
      <c r="I276" t="s">
        <v>877</v>
      </c>
      <c r="J276" s="14">
        <v>41264</v>
      </c>
      <c r="K276" s="15">
        <v>38</v>
      </c>
      <c r="L276" s="15" t="s">
        <v>863</v>
      </c>
      <c r="M276" t="s">
        <v>1</v>
      </c>
      <c r="N276" s="15">
        <v>11.64</v>
      </c>
      <c r="O276" s="15">
        <v>8.36</v>
      </c>
      <c r="P276" t="s">
        <v>872</v>
      </c>
      <c r="Q276" t="s">
        <v>1178</v>
      </c>
      <c r="R276" t="s">
        <v>872</v>
      </c>
      <c r="S276" t="s">
        <v>1178</v>
      </c>
      <c r="T276" t="s">
        <v>872</v>
      </c>
      <c r="U276" t="s">
        <v>1178</v>
      </c>
      <c r="V276" t="s">
        <v>872</v>
      </c>
      <c r="W276" t="s">
        <v>1178</v>
      </c>
      <c r="X276" t="s">
        <v>872</v>
      </c>
      <c r="Y276" t="s">
        <v>1178</v>
      </c>
      <c r="Z276" t="s">
        <v>872</v>
      </c>
      <c r="AA276" t="s">
        <v>1178</v>
      </c>
      <c r="AB276" t="s">
        <v>872</v>
      </c>
      <c r="AC276" t="s">
        <v>1178</v>
      </c>
      <c r="AD276" t="s">
        <v>872</v>
      </c>
      <c r="AE276" t="s">
        <v>1178</v>
      </c>
    </row>
    <row r="277" spans="1:31" x14ac:dyDescent="0.25">
      <c r="A277" s="16">
        <v>41210</v>
      </c>
      <c r="B277" s="32" t="s">
        <v>331</v>
      </c>
      <c r="C277" t="s">
        <v>863</v>
      </c>
      <c r="D277" t="s">
        <v>882</v>
      </c>
      <c r="E277" t="s">
        <v>865</v>
      </c>
      <c r="F277" t="s">
        <v>866</v>
      </c>
      <c r="G277" t="s">
        <v>960</v>
      </c>
      <c r="H277" t="s">
        <v>1195</v>
      </c>
      <c r="I277" t="s">
        <v>877</v>
      </c>
      <c r="J277" s="14">
        <v>41331</v>
      </c>
      <c r="K277" s="15">
        <v>104</v>
      </c>
      <c r="L277" s="15" t="s">
        <v>865</v>
      </c>
      <c r="M277" t="s">
        <v>1</v>
      </c>
      <c r="N277" s="15">
        <v>22.88</v>
      </c>
      <c r="O277" s="15">
        <v>30.12</v>
      </c>
      <c r="P277" t="s">
        <v>872</v>
      </c>
      <c r="Q277" t="s">
        <v>1178</v>
      </c>
      <c r="R277" t="s">
        <v>872</v>
      </c>
      <c r="S277" t="s">
        <v>1178</v>
      </c>
      <c r="T277" t="s">
        <v>872</v>
      </c>
      <c r="U277" t="s">
        <v>1178</v>
      </c>
      <c r="V277" t="s">
        <v>872</v>
      </c>
      <c r="W277" t="s">
        <v>1178</v>
      </c>
      <c r="X277" t="s">
        <v>872</v>
      </c>
      <c r="Y277" t="s">
        <v>1178</v>
      </c>
      <c r="Z277" t="s">
        <v>872</v>
      </c>
      <c r="AA277" t="s">
        <v>1178</v>
      </c>
      <c r="AB277" t="s">
        <v>872</v>
      </c>
      <c r="AC277" t="s">
        <v>1178</v>
      </c>
      <c r="AD277" t="s">
        <v>872</v>
      </c>
      <c r="AE277" t="s">
        <v>1178</v>
      </c>
    </row>
    <row r="278" spans="1:31" x14ac:dyDescent="0.25">
      <c r="A278" s="16">
        <v>41234</v>
      </c>
      <c r="B278" s="32" t="s">
        <v>321</v>
      </c>
      <c r="C278" t="s">
        <v>863</v>
      </c>
      <c r="D278" t="s">
        <v>866</v>
      </c>
      <c r="E278" t="s">
        <v>865</v>
      </c>
      <c r="F278" t="s">
        <v>1196</v>
      </c>
      <c r="G278" t="s">
        <v>930</v>
      </c>
      <c r="H278" t="s">
        <v>1197</v>
      </c>
      <c r="I278" t="s">
        <v>1171</v>
      </c>
      <c r="J278" s="14">
        <v>41237</v>
      </c>
      <c r="K278" s="15">
        <v>6</v>
      </c>
      <c r="L278" s="15" t="s">
        <v>863</v>
      </c>
      <c r="M278" t="s">
        <v>1</v>
      </c>
      <c r="N278" s="15">
        <v>10</v>
      </c>
      <c r="O278" s="15">
        <v>30</v>
      </c>
      <c r="P278" t="s">
        <v>872</v>
      </c>
      <c r="Q278" t="s">
        <v>1178</v>
      </c>
      <c r="R278" t="s">
        <v>872</v>
      </c>
      <c r="S278" t="s">
        <v>1178</v>
      </c>
      <c r="T278" t="s">
        <v>872</v>
      </c>
      <c r="U278" t="s">
        <v>1178</v>
      </c>
      <c r="V278" t="s">
        <v>872</v>
      </c>
      <c r="W278" t="s">
        <v>1178</v>
      </c>
      <c r="X278" t="s">
        <v>872</v>
      </c>
      <c r="Y278" t="s">
        <v>1178</v>
      </c>
      <c r="Z278" t="s">
        <v>872</v>
      </c>
      <c r="AA278" t="s">
        <v>1178</v>
      </c>
      <c r="AB278" t="s">
        <v>872</v>
      </c>
      <c r="AC278" t="s">
        <v>1178</v>
      </c>
      <c r="AD278" t="s">
        <v>872</v>
      </c>
      <c r="AE278" t="s">
        <v>1178</v>
      </c>
    </row>
    <row r="279" spans="1:31" x14ac:dyDescent="0.25">
      <c r="A279" s="16">
        <v>41238</v>
      </c>
      <c r="B279" s="32" t="s">
        <v>322</v>
      </c>
      <c r="C279" t="s">
        <v>863</v>
      </c>
      <c r="D279" t="s">
        <v>866</v>
      </c>
      <c r="E279" t="s">
        <v>865</v>
      </c>
      <c r="F279" t="s">
        <v>1196</v>
      </c>
      <c r="G279" t="s">
        <v>1043</v>
      </c>
      <c r="H279" t="s">
        <v>1070</v>
      </c>
      <c r="I279" t="s">
        <v>893</v>
      </c>
      <c r="J279" s="14">
        <v>41246</v>
      </c>
      <c r="K279" s="15">
        <v>10</v>
      </c>
      <c r="L279" s="15" t="s">
        <v>872</v>
      </c>
      <c r="M279" t="s">
        <v>7</v>
      </c>
      <c r="N279" s="15">
        <v>1.4</v>
      </c>
      <c r="O279" s="15">
        <v>1.4</v>
      </c>
      <c r="P279" t="s">
        <v>872</v>
      </c>
      <c r="Q279" t="s">
        <v>1178</v>
      </c>
      <c r="R279" t="s">
        <v>872</v>
      </c>
      <c r="S279" t="s">
        <v>1178</v>
      </c>
      <c r="T279" t="s">
        <v>872</v>
      </c>
      <c r="U279" t="s">
        <v>1178</v>
      </c>
      <c r="V279" t="s">
        <v>872</v>
      </c>
      <c r="W279" t="s">
        <v>1178</v>
      </c>
      <c r="X279" t="s">
        <v>872</v>
      </c>
      <c r="Y279" t="s">
        <v>1178</v>
      </c>
      <c r="Z279" t="s">
        <v>872</v>
      </c>
      <c r="AA279" t="s">
        <v>1178</v>
      </c>
      <c r="AB279" t="s">
        <v>872</v>
      </c>
      <c r="AC279" t="s">
        <v>1178</v>
      </c>
      <c r="AD279" t="s">
        <v>872</v>
      </c>
      <c r="AE279" t="s">
        <v>1178</v>
      </c>
    </row>
    <row r="280" spans="1:31" x14ac:dyDescent="0.25">
      <c r="A280" s="16">
        <v>41239</v>
      </c>
      <c r="B280" s="32" t="s">
        <v>378</v>
      </c>
      <c r="C280" t="s">
        <v>863</v>
      </c>
      <c r="D280" t="s">
        <v>882</v>
      </c>
      <c r="E280" t="s">
        <v>865</v>
      </c>
      <c r="F280" t="s">
        <v>866</v>
      </c>
      <c r="G280" t="s">
        <v>885</v>
      </c>
      <c r="H280" t="s">
        <v>886</v>
      </c>
      <c r="I280" t="s">
        <v>869</v>
      </c>
      <c r="J280" s="14">
        <v>41734</v>
      </c>
      <c r="K280" s="15">
        <v>109</v>
      </c>
      <c r="L280" s="15" t="s">
        <v>863</v>
      </c>
      <c r="M280" t="s">
        <v>6</v>
      </c>
      <c r="N280" s="15">
        <v>29.34</v>
      </c>
      <c r="O280" s="15">
        <v>26.16</v>
      </c>
      <c r="P280" t="s">
        <v>865</v>
      </c>
      <c r="Q280" t="s">
        <v>884</v>
      </c>
      <c r="R280" t="s">
        <v>863</v>
      </c>
      <c r="S280" t="s">
        <v>887</v>
      </c>
      <c r="T280" t="s">
        <v>872</v>
      </c>
      <c r="U280" t="s">
        <v>1178</v>
      </c>
      <c r="V280" t="s">
        <v>872</v>
      </c>
      <c r="W280" t="s">
        <v>1178</v>
      </c>
      <c r="X280" t="s">
        <v>872</v>
      </c>
      <c r="Y280" t="s">
        <v>1178</v>
      </c>
      <c r="Z280" t="s">
        <v>872</v>
      </c>
      <c r="AA280" t="s">
        <v>1178</v>
      </c>
      <c r="AB280" t="s">
        <v>872</v>
      </c>
      <c r="AC280" t="s">
        <v>1178</v>
      </c>
      <c r="AD280" t="s">
        <v>872</v>
      </c>
      <c r="AE280" t="s">
        <v>1178</v>
      </c>
    </row>
    <row r="281" spans="1:31" x14ac:dyDescent="0.25">
      <c r="A281" s="16">
        <v>41259</v>
      </c>
      <c r="B281" s="32" t="s">
        <v>323</v>
      </c>
      <c r="C281" t="s">
        <v>863</v>
      </c>
      <c r="D281" t="s">
        <v>882</v>
      </c>
      <c r="E281" t="s">
        <v>865</v>
      </c>
      <c r="F281" t="s">
        <v>866</v>
      </c>
      <c r="G281" t="s">
        <v>930</v>
      </c>
      <c r="H281" t="s">
        <v>1198</v>
      </c>
      <c r="I281" t="s">
        <v>877</v>
      </c>
      <c r="J281" s="14">
        <v>41259</v>
      </c>
      <c r="K281" s="15">
        <v>25</v>
      </c>
      <c r="L281" s="15" t="s">
        <v>865</v>
      </c>
      <c r="M281" t="s">
        <v>1</v>
      </c>
      <c r="N281" s="15">
        <v>5.5</v>
      </c>
      <c r="O281" s="15">
        <v>8</v>
      </c>
      <c r="P281" t="s">
        <v>872</v>
      </c>
      <c r="Q281" t="s">
        <v>1178</v>
      </c>
      <c r="R281" t="s">
        <v>872</v>
      </c>
      <c r="S281" t="s">
        <v>1178</v>
      </c>
      <c r="T281" t="s">
        <v>872</v>
      </c>
      <c r="U281" t="s">
        <v>1178</v>
      </c>
      <c r="V281" t="s">
        <v>872</v>
      </c>
      <c r="W281" t="s">
        <v>1178</v>
      </c>
      <c r="X281" t="s">
        <v>872</v>
      </c>
      <c r="Y281" t="s">
        <v>1178</v>
      </c>
      <c r="Z281" t="s">
        <v>872</v>
      </c>
      <c r="AA281" t="s">
        <v>1178</v>
      </c>
      <c r="AB281" t="s">
        <v>872</v>
      </c>
      <c r="AC281" t="s">
        <v>1178</v>
      </c>
      <c r="AD281" t="s">
        <v>872</v>
      </c>
      <c r="AE281" t="s">
        <v>1178</v>
      </c>
    </row>
    <row r="282" spans="1:31" x14ac:dyDescent="0.25">
      <c r="A282" s="16">
        <v>41260</v>
      </c>
      <c r="B282" s="32" t="s">
        <v>324</v>
      </c>
      <c r="C282" t="s">
        <v>863</v>
      </c>
      <c r="D282" t="s">
        <v>1186</v>
      </c>
      <c r="E282" t="s">
        <v>865</v>
      </c>
      <c r="F282" t="s">
        <v>866</v>
      </c>
      <c r="G282" t="s">
        <v>1043</v>
      </c>
      <c r="H282" t="s">
        <v>1199</v>
      </c>
      <c r="I282" t="s">
        <v>877</v>
      </c>
      <c r="J282" s="14">
        <v>41260</v>
      </c>
      <c r="K282" s="15">
        <v>14</v>
      </c>
      <c r="L282" s="15" t="s">
        <v>863</v>
      </c>
      <c r="M282" t="s">
        <v>6</v>
      </c>
      <c r="N282" s="15">
        <v>4.6399999999999997</v>
      </c>
      <c r="O282" s="15">
        <v>3.36</v>
      </c>
      <c r="P282" t="s">
        <v>872</v>
      </c>
      <c r="Q282" t="s">
        <v>1178</v>
      </c>
      <c r="R282" t="s">
        <v>872</v>
      </c>
      <c r="S282" t="s">
        <v>1178</v>
      </c>
      <c r="T282" t="s">
        <v>872</v>
      </c>
      <c r="U282" t="s">
        <v>1178</v>
      </c>
      <c r="V282" t="s">
        <v>872</v>
      </c>
      <c r="W282" t="s">
        <v>1178</v>
      </c>
      <c r="X282" t="s">
        <v>872</v>
      </c>
      <c r="Y282" t="s">
        <v>1178</v>
      </c>
      <c r="Z282" t="s">
        <v>872</v>
      </c>
      <c r="AA282" t="s">
        <v>1178</v>
      </c>
      <c r="AB282" t="s">
        <v>872</v>
      </c>
      <c r="AC282" t="s">
        <v>1178</v>
      </c>
      <c r="AD282" t="s">
        <v>872</v>
      </c>
      <c r="AE282" t="s">
        <v>1178</v>
      </c>
    </row>
    <row r="283" spans="1:31" x14ac:dyDescent="0.25">
      <c r="A283" s="16">
        <v>41260</v>
      </c>
      <c r="B283" s="32" t="s">
        <v>328</v>
      </c>
      <c r="C283" t="s">
        <v>863</v>
      </c>
      <c r="D283" t="s">
        <v>1186</v>
      </c>
      <c r="E283" t="s">
        <v>865</v>
      </c>
      <c r="F283" t="s">
        <v>866</v>
      </c>
      <c r="G283" t="s">
        <v>1043</v>
      </c>
      <c r="H283" t="s">
        <v>1200</v>
      </c>
      <c r="I283" t="s">
        <v>877</v>
      </c>
      <c r="J283" s="14">
        <v>41288</v>
      </c>
      <c r="K283" s="15">
        <v>16</v>
      </c>
      <c r="L283" s="15" t="s">
        <v>865</v>
      </c>
      <c r="M283" t="s">
        <v>6</v>
      </c>
      <c r="N283" s="15">
        <v>3.84</v>
      </c>
      <c r="O283" s="15">
        <v>5.16</v>
      </c>
      <c r="P283" t="s">
        <v>872</v>
      </c>
      <c r="Q283" t="s">
        <v>1178</v>
      </c>
      <c r="R283" t="s">
        <v>872</v>
      </c>
      <c r="S283" t="s">
        <v>1178</v>
      </c>
      <c r="T283" t="s">
        <v>872</v>
      </c>
      <c r="U283" t="s">
        <v>1178</v>
      </c>
      <c r="V283" t="s">
        <v>872</v>
      </c>
      <c r="W283" t="s">
        <v>1178</v>
      </c>
      <c r="X283" t="s">
        <v>872</v>
      </c>
      <c r="Y283" t="s">
        <v>1178</v>
      </c>
      <c r="Z283" t="s">
        <v>872</v>
      </c>
      <c r="AA283" t="s">
        <v>1178</v>
      </c>
      <c r="AB283" t="s">
        <v>872</v>
      </c>
      <c r="AC283" t="s">
        <v>1178</v>
      </c>
      <c r="AD283" t="s">
        <v>872</v>
      </c>
      <c r="AE283" t="s">
        <v>1178</v>
      </c>
    </row>
    <row r="284" spans="1:31" x14ac:dyDescent="0.25">
      <c r="A284" s="16">
        <v>41272</v>
      </c>
      <c r="B284" s="32" t="s">
        <v>327</v>
      </c>
      <c r="C284" t="s">
        <v>863</v>
      </c>
      <c r="D284" t="s">
        <v>882</v>
      </c>
      <c r="E284" t="s">
        <v>865</v>
      </c>
      <c r="F284" t="s">
        <v>866</v>
      </c>
      <c r="G284" t="s">
        <v>1201</v>
      </c>
      <c r="H284" t="s">
        <v>1202</v>
      </c>
      <c r="I284" t="s">
        <v>877</v>
      </c>
      <c r="J284" s="14">
        <v>41282</v>
      </c>
      <c r="K284" s="15">
        <v>60</v>
      </c>
      <c r="L284" s="15" t="s">
        <v>865</v>
      </c>
      <c r="M284" t="s">
        <v>6</v>
      </c>
      <c r="N284" s="15">
        <v>14.4</v>
      </c>
      <c r="O284" s="15">
        <v>16.600000000000001</v>
      </c>
      <c r="P284" t="s">
        <v>872</v>
      </c>
      <c r="Q284" t="s">
        <v>1178</v>
      </c>
      <c r="R284" t="s">
        <v>872</v>
      </c>
      <c r="S284" t="s">
        <v>1178</v>
      </c>
      <c r="T284" t="s">
        <v>872</v>
      </c>
      <c r="U284" t="s">
        <v>1178</v>
      </c>
      <c r="V284" t="s">
        <v>872</v>
      </c>
      <c r="W284" t="s">
        <v>1178</v>
      </c>
      <c r="X284" t="s">
        <v>872</v>
      </c>
      <c r="Y284" t="s">
        <v>1178</v>
      </c>
      <c r="Z284" t="s">
        <v>872</v>
      </c>
      <c r="AA284" t="s">
        <v>1178</v>
      </c>
      <c r="AB284" t="s">
        <v>872</v>
      </c>
      <c r="AC284" t="s">
        <v>1178</v>
      </c>
      <c r="AD284" t="s">
        <v>872</v>
      </c>
      <c r="AE284" t="s">
        <v>1178</v>
      </c>
    </row>
    <row r="285" spans="1:31" x14ac:dyDescent="0.25">
      <c r="A285" s="16">
        <v>41280</v>
      </c>
      <c r="B285" s="32" t="s">
        <v>332</v>
      </c>
      <c r="C285" t="s">
        <v>863</v>
      </c>
      <c r="D285" t="s">
        <v>882</v>
      </c>
      <c r="E285" t="s">
        <v>865</v>
      </c>
      <c r="F285" t="s">
        <v>866</v>
      </c>
      <c r="G285" t="s">
        <v>1201</v>
      </c>
      <c r="H285" t="s">
        <v>1202</v>
      </c>
      <c r="I285" t="s">
        <v>877</v>
      </c>
      <c r="J285" s="14">
        <v>41331</v>
      </c>
      <c r="K285" s="15">
        <v>40</v>
      </c>
      <c r="L285" s="15" t="s">
        <v>865</v>
      </c>
      <c r="M285" t="s">
        <v>6</v>
      </c>
      <c r="N285" s="15">
        <v>9.6</v>
      </c>
      <c r="O285" s="15">
        <v>11.4</v>
      </c>
      <c r="P285" t="s">
        <v>872</v>
      </c>
      <c r="Q285" t="s">
        <v>1178</v>
      </c>
      <c r="R285" t="s">
        <v>872</v>
      </c>
      <c r="S285" t="s">
        <v>1178</v>
      </c>
      <c r="T285" t="s">
        <v>872</v>
      </c>
      <c r="U285" t="s">
        <v>1178</v>
      </c>
      <c r="V285" t="s">
        <v>872</v>
      </c>
      <c r="W285" t="s">
        <v>1178</v>
      </c>
      <c r="X285" t="s">
        <v>872</v>
      </c>
      <c r="Y285" t="s">
        <v>1178</v>
      </c>
      <c r="Z285" t="s">
        <v>872</v>
      </c>
      <c r="AA285" t="s">
        <v>1178</v>
      </c>
      <c r="AB285" t="s">
        <v>872</v>
      </c>
      <c r="AC285" t="s">
        <v>1178</v>
      </c>
      <c r="AD285" t="s">
        <v>872</v>
      </c>
      <c r="AE285" t="s">
        <v>1178</v>
      </c>
    </row>
    <row r="286" spans="1:31" x14ac:dyDescent="0.25">
      <c r="A286" s="16">
        <v>41288</v>
      </c>
      <c r="B286" s="32" t="s">
        <v>330</v>
      </c>
      <c r="C286" t="s">
        <v>863</v>
      </c>
      <c r="D286" t="s">
        <v>1186</v>
      </c>
      <c r="E286" t="s">
        <v>865</v>
      </c>
      <c r="F286" t="s">
        <v>866</v>
      </c>
      <c r="G286" t="s">
        <v>1043</v>
      </c>
      <c r="H286" t="s">
        <v>1203</v>
      </c>
      <c r="I286" t="s">
        <v>877</v>
      </c>
      <c r="J286" s="14">
        <v>41307</v>
      </c>
      <c r="K286" s="15">
        <v>16</v>
      </c>
      <c r="L286" s="15" t="s">
        <v>872</v>
      </c>
      <c r="M286" t="s">
        <v>7</v>
      </c>
      <c r="N286" s="15">
        <v>4</v>
      </c>
      <c r="O286" s="15">
        <v>4</v>
      </c>
      <c r="P286" t="s">
        <v>872</v>
      </c>
      <c r="Q286" t="s">
        <v>1178</v>
      </c>
      <c r="R286" t="s">
        <v>872</v>
      </c>
      <c r="S286" t="s">
        <v>1178</v>
      </c>
      <c r="T286" t="s">
        <v>872</v>
      </c>
      <c r="U286" t="s">
        <v>1178</v>
      </c>
      <c r="V286" t="s">
        <v>872</v>
      </c>
      <c r="W286" t="s">
        <v>1178</v>
      </c>
      <c r="X286" t="s">
        <v>872</v>
      </c>
      <c r="Y286" t="s">
        <v>1178</v>
      </c>
      <c r="Z286" t="s">
        <v>872</v>
      </c>
      <c r="AA286" t="s">
        <v>1178</v>
      </c>
      <c r="AB286" t="s">
        <v>872</v>
      </c>
      <c r="AC286" t="s">
        <v>1178</v>
      </c>
      <c r="AD286" t="s">
        <v>872</v>
      </c>
      <c r="AE286" t="s">
        <v>1178</v>
      </c>
    </row>
    <row r="287" spans="1:31" x14ac:dyDescent="0.25">
      <c r="A287" s="16">
        <v>41289</v>
      </c>
      <c r="B287" s="32" t="s">
        <v>329</v>
      </c>
      <c r="C287" t="s">
        <v>863</v>
      </c>
      <c r="D287" t="s">
        <v>866</v>
      </c>
      <c r="E287" t="s">
        <v>865</v>
      </c>
      <c r="F287" t="s">
        <v>1204</v>
      </c>
      <c r="G287" t="s">
        <v>1085</v>
      </c>
      <c r="H287" t="s">
        <v>1205</v>
      </c>
      <c r="I287" t="s">
        <v>1171</v>
      </c>
      <c r="J287" s="14">
        <v>41293</v>
      </c>
      <c r="K287" s="15">
        <v>10</v>
      </c>
      <c r="L287" s="15" t="s">
        <v>872</v>
      </c>
      <c r="M287" t="s">
        <v>7</v>
      </c>
      <c r="N287" s="15">
        <v>10</v>
      </c>
      <c r="O287" s="15">
        <v>30</v>
      </c>
      <c r="P287" t="s">
        <v>872</v>
      </c>
      <c r="Q287" t="s">
        <v>1178</v>
      </c>
      <c r="R287" t="s">
        <v>872</v>
      </c>
      <c r="S287" t="s">
        <v>1178</v>
      </c>
      <c r="T287" t="s">
        <v>872</v>
      </c>
      <c r="U287" t="s">
        <v>1178</v>
      </c>
      <c r="V287" t="s">
        <v>872</v>
      </c>
      <c r="W287" t="s">
        <v>1178</v>
      </c>
      <c r="X287" t="s">
        <v>872</v>
      </c>
      <c r="Y287" t="s">
        <v>1178</v>
      </c>
      <c r="Z287" t="s">
        <v>872</v>
      </c>
      <c r="AA287" t="s">
        <v>1178</v>
      </c>
      <c r="AB287" t="s">
        <v>872</v>
      </c>
      <c r="AC287" t="s">
        <v>1178</v>
      </c>
      <c r="AD287" t="s">
        <v>872</v>
      </c>
      <c r="AE287" t="s">
        <v>1178</v>
      </c>
    </row>
    <row r="288" spans="1:31" x14ac:dyDescent="0.25">
      <c r="A288" s="16">
        <v>41295</v>
      </c>
      <c r="B288" s="32" t="s">
        <v>336</v>
      </c>
      <c r="C288" t="s">
        <v>863</v>
      </c>
      <c r="D288" t="s">
        <v>866</v>
      </c>
      <c r="E288" t="s">
        <v>865</v>
      </c>
      <c r="F288" t="s">
        <v>1204</v>
      </c>
      <c r="G288" t="s">
        <v>1201</v>
      </c>
      <c r="H288" t="s">
        <v>1206</v>
      </c>
      <c r="I288" t="s">
        <v>893</v>
      </c>
      <c r="J288" s="14">
        <v>41366</v>
      </c>
      <c r="K288" s="15">
        <v>44</v>
      </c>
      <c r="L288" s="15" t="s">
        <v>863</v>
      </c>
      <c r="M288" t="s">
        <v>1</v>
      </c>
      <c r="N288" s="15">
        <v>6.66</v>
      </c>
      <c r="O288" s="15">
        <v>4.84</v>
      </c>
      <c r="P288" t="s">
        <v>872</v>
      </c>
      <c r="Q288" t="s">
        <v>1178</v>
      </c>
      <c r="R288" t="s">
        <v>872</v>
      </c>
      <c r="S288" t="s">
        <v>1178</v>
      </c>
      <c r="T288" t="s">
        <v>872</v>
      </c>
      <c r="U288" t="s">
        <v>1178</v>
      </c>
      <c r="V288" t="s">
        <v>872</v>
      </c>
      <c r="W288" t="s">
        <v>1178</v>
      </c>
      <c r="X288" t="s">
        <v>872</v>
      </c>
      <c r="Y288" t="s">
        <v>1178</v>
      </c>
      <c r="Z288" t="s">
        <v>872</v>
      </c>
      <c r="AA288" t="s">
        <v>1178</v>
      </c>
      <c r="AB288" t="s">
        <v>872</v>
      </c>
      <c r="AC288" t="s">
        <v>1178</v>
      </c>
      <c r="AD288" t="s">
        <v>872</v>
      </c>
      <c r="AE288" t="s">
        <v>1178</v>
      </c>
    </row>
    <row r="289" spans="1:31" x14ac:dyDescent="0.25">
      <c r="A289" s="16">
        <v>41304</v>
      </c>
      <c r="B289" s="32" t="s">
        <v>340</v>
      </c>
      <c r="C289" t="s">
        <v>863</v>
      </c>
      <c r="D289" t="s">
        <v>1207</v>
      </c>
      <c r="E289" t="s">
        <v>865</v>
      </c>
      <c r="F289" t="s">
        <v>884</v>
      </c>
      <c r="G289" t="s">
        <v>880</v>
      </c>
      <c r="H289" t="s">
        <v>1208</v>
      </c>
      <c r="I289" t="s">
        <v>869</v>
      </c>
      <c r="J289" s="14">
        <v>41405</v>
      </c>
      <c r="K289" s="15">
        <v>57</v>
      </c>
      <c r="L289" s="15" t="s">
        <v>863</v>
      </c>
      <c r="M289" t="s">
        <v>1</v>
      </c>
      <c r="N289" s="15">
        <v>16.96</v>
      </c>
      <c r="O289" s="15">
        <v>12.54</v>
      </c>
      <c r="P289" t="s">
        <v>863</v>
      </c>
      <c r="Q289" t="s">
        <v>1209</v>
      </c>
      <c r="R289" t="s">
        <v>863</v>
      </c>
      <c r="S289" t="s">
        <v>1182</v>
      </c>
      <c r="T289" t="s">
        <v>865</v>
      </c>
      <c r="U289" t="s">
        <v>882</v>
      </c>
      <c r="V289" t="s">
        <v>865</v>
      </c>
      <c r="W289" t="s">
        <v>866</v>
      </c>
      <c r="X289" t="s">
        <v>872</v>
      </c>
      <c r="Y289" t="s">
        <v>1178</v>
      </c>
      <c r="Z289" t="s">
        <v>872</v>
      </c>
      <c r="AA289" t="s">
        <v>1178</v>
      </c>
      <c r="AB289" t="s">
        <v>872</v>
      </c>
      <c r="AC289" t="s">
        <v>1178</v>
      </c>
      <c r="AD289" t="s">
        <v>872</v>
      </c>
      <c r="AE289" t="s">
        <v>1178</v>
      </c>
    </row>
    <row r="290" spans="1:31" x14ac:dyDescent="0.25">
      <c r="A290" s="16">
        <v>41331</v>
      </c>
      <c r="B290" s="32" t="s">
        <v>339</v>
      </c>
      <c r="C290" t="s">
        <v>863</v>
      </c>
      <c r="D290" t="s">
        <v>882</v>
      </c>
      <c r="E290" t="s">
        <v>865</v>
      </c>
      <c r="F290" t="s">
        <v>866</v>
      </c>
      <c r="G290" t="s">
        <v>1201</v>
      </c>
      <c r="H290" t="s">
        <v>1210</v>
      </c>
      <c r="I290" t="s">
        <v>877</v>
      </c>
      <c r="J290" s="14">
        <v>41405</v>
      </c>
      <c r="K290" s="15">
        <v>64</v>
      </c>
      <c r="L290" s="15" t="s">
        <v>863</v>
      </c>
      <c r="M290" t="s">
        <v>1</v>
      </c>
      <c r="N290" s="15">
        <v>18.920000000000002</v>
      </c>
      <c r="O290" s="15">
        <v>14.08</v>
      </c>
      <c r="P290" t="s">
        <v>872</v>
      </c>
      <c r="Q290" t="s">
        <v>1178</v>
      </c>
      <c r="R290" t="s">
        <v>872</v>
      </c>
      <c r="S290" t="s">
        <v>1178</v>
      </c>
      <c r="T290" t="s">
        <v>872</v>
      </c>
      <c r="U290" t="s">
        <v>1178</v>
      </c>
      <c r="V290" t="s">
        <v>872</v>
      </c>
      <c r="W290" t="s">
        <v>1178</v>
      </c>
      <c r="X290" t="s">
        <v>872</v>
      </c>
      <c r="Y290" t="s">
        <v>1178</v>
      </c>
      <c r="Z290" t="s">
        <v>872</v>
      </c>
      <c r="AA290" t="s">
        <v>1178</v>
      </c>
      <c r="AB290" t="s">
        <v>872</v>
      </c>
      <c r="AC290" t="s">
        <v>1178</v>
      </c>
      <c r="AD290" t="s">
        <v>872</v>
      </c>
      <c r="AE290" t="s">
        <v>1178</v>
      </c>
    </row>
    <row r="291" spans="1:31" x14ac:dyDescent="0.25">
      <c r="A291" s="16">
        <v>41331</v>
      </c>
      <c r="B291" s="32" t="s">
        <v>338</v>
      </c>
      <c r="C291" t="s">
        <v>863</v>
      </c>
      <c r="D291" t="s">
        <v>1186</v>
      </c>
      <c r="E291" t="s">
        <v>865</v>
      </c>
      <c r="F291" t="s">
        <v>866</v>
      </c>
      <c r="G291" t="s">
        <v>1043</v>
      </c>
      <c r="H291" t="s">
        <v>1047</v>
      </c>
      <c r="I291" t="s">
        <v>877</v>
      </c>
      <c r="J291" s="14">
        <v>41399</v>
      </c>
      <c r="K291" s="15">
        <v>35</v>
      </c>
      <c r="L291" s="15" t="s">
        <v>865</v>
      </c>
      <c r="M291" t="s">
        <v>1</v>
      </c>
      <c r="N291" s="15">
        <v>7.7</v>
      </c>
      <c r="O291" s="15">
        <v>10.8</v>
      </c>
      <c r="P291" t="s">
        <v>872</v>
      </c>
      <c r="Q291" t="s">
        <v>1178</v>
      </c>
      <c r="R291" t="s">
        <v>872</v>
      </c>
      <c r="S291" t="s">
        <v>1178</v>
      </c>
      <c r="T291" t="s">
        <v>872</v>
      </c>
      <c r="U291" t="s">
        <v>1178</v>
      </c>
      <c r="V291" t="s">
        <v>872</v>
      </c>
      <c r="W291" t="s">
        <v>1178</v>
      </c>
      <c r="X291" t="s">
        <v>872</v>
      </c>
      <c r="Y291" t="s">
        <v>1178</v>
      </c>
      <c r="Z291" t="s">
        <v>872</v>
      </c>
      <c r="AA291" t="s">
        <v>1178</v>
      </c>
      <c r="AB291" t="s">
        <v>872</v>
      </c>
      <c r="AC291" t="s">
        <v>1178</v>
      </c>
      <c r="AD291" t="s">
        <v>872</v>
      </c>
      <c r="AE291" t="s">
        <v>1178</v>
      </c>
    </row>
    <row r="292" spans="1:31" x14ac:dyDescent="0.25">
      <c r="A292" s="16">
        <v>41332</v>
      </c>
      <c r="B292" s="32" t="s">
        <v>335</v>
      </c>
      <c r="C292" t="s">
        <v>863</v>
      </c>
      <c r="D292" t="s">
        <v>882</v>
      </c>
      <c r="E292" t="s">
        <v>865</v>
      </c>
      <c r="F292" t="s">
        <v>866</v>
      </c>
      <c r="G292" t="s">
        <v>930</v>
      </c>
      <c r="H292" t="s">
        <v>1211</v>
      </c>
      <c r="I292" t="s">
        <v>877</v>
      </c>
      <c r="J292" s="14">
        <v>41366</v>
      </c>
      <c r="K292" s="15">
        <v>32</v>
      </c>
      <c r="L292" s="15" t="s">
        <v>863</v>
      </c>
      <c r="M292" t="s">
        <v>6</v>
      </c>
      <c r="N292" s="15">
        <v>9.32</v>
      </c>
      <c r="O292" s="15">
        <v>7.68</v>
      </c>
      <c r="P292" t="s">
        <v>872</v>
      </c>
      <c r="Q292" t="s">
        <v>1178</v>
      </c>
      <c r="R292" t="s">
        <v>872</v>
      </c>
      <c r="S292" t="s">
        <v>1178</v>
      </c>
      <c r="T292" t="s">
        <v>872</v>
      </c>
      <c r="U292" t="s">
        <v>1178</v>
      </c>
      <c r="V292" t="s">
        <v>872</v>
      </c>
      <c r="W292" t="s">
        <v>1178</v>
      </c>
      <c r="X292" t="s">
        <v>872</v>
      </c>
      <c r="Y292" t="s">
        <v>1178</v>
      </c>
      <c r="Z292" t="s">
        <v>872</v>
      </c>
      <c r="AA292" t="s">
        <v>1178</v>
      </c>
      <c r="AB292" t="s">
        <v>872</v>
      </c>
      <c r="AC292" t="s">
        <v>1178</v>
      </c>
      <c r="AD292" t="s">
        <v>872</v>
      </c>
      <c r="AE292" t="s">
        <v>1178</v>
      </c>
    </row>
    <row r="293" spans="1:31" x14ac:dyDescent="0.25">
      <c r="A293" s="16">
        <v>41337</v>
      </c>
      <c r="B293" s="32" t="s">
        <v>333</v>
      </c>
      <c r="C293" t="s">
        <v>863</v>
      </c>
      <c r="D293" t="s">
        <v>882</v>
      </c>
      <c r="E293" t="s">
        <v>865</v>
      </c>
      <c r="F293" t="s">
        <v>866</v>
      </c>
      <c r="G293" t="s">
        <v>911</v>
      </c>
      <c r="H293" t="s">
        <v>868</v>
      </c>
      <c r="I293" t="s">
        <v>877</v>
      </c>
      <c r="J293" s="14">
        <v>41343</v>
      </c>
      <c r="K293" s="15">
        <v>10</v>
      </c>
      <c r="L293" s="15" t="s">
        <v>865</v>
      </c>
      <c r="M293" t="s">
        <v>1</v>
      </c>
      <c r="N293" s="15">
        <v>2.2000000000000002</v>
      </c>
      <c r="O293" s="15">
        <v>3.8</v>
      </c>
      <c r="P293" t="s">
        <v>872</v>
      </c>
      <c r="Q293" t="s">
        <v>1178</v>
      </c>
      <c r="R293" t="s">
        <v>872</v>
      </c>
      <c r="S293" t="s">
        <v>1178</v>
      </c>
      <c r="T293" t="s">
        <v>872</v>
      </c>
      <c r="U293" t="s">
        <v>1178</v>
      </c>
      <c r="V293" t="s">
        <v>872</v>
      </c>
      <c r="W293" t="s">
        <v>1178</v>
      </c>
      <c r="X293" t="s">
        <v>872</v>
      </c>
      <c r="Y293" t="s">
        <v>1178</v>
      </c>
      <c r="Z293" t="s">
        <v>872</v>
      </c>
      <c r="AA293" t="s">
        <v>1178</v>
      </c>
      <c r="AB293" t="s">
        <v>872</v>
      </c>
      <c r="AC293" t="s">
        <v>1178</v>
      </c>
      <c r="AD293" t="s">
        <v>872</v>
      </c>
      <c r="AE293" t="s">
        <v>1178</v>
      </c>
    </row>
    <row r="294" spans="1:31" x14ac:dyDescent="0.25">
      <c r="A294" s="16">
        <v>41339</v>
      </c>
      <c r="B294" s="32" t="s">
        <v>334</v>
      </c>
      <c r="C294" t="s">
        <v>863</v>
      </c>
      <c r="D294" t="s">
        <v>866</v>
      </c>
      <c r="E294" t="s">
        <v>865</v>
      </c>
      <c r="F294" t="s">
        <v>1212</v>
      </c>
      <c r="G294" t="s">
        <v>967</v>
      </c>
      <c r="H294" t="s">
        <v>1213</v>
      </c>
      <c r="I294" t="s">
        <v>1171</v>
      </c>
      <c r="J294" s="14">
        <v>41344</v>
      </c>
      <c r="K294" s="15">
        <v>10</v>
      </c>
      <c r="L294" s="15" t="s">
        <v>863</v>
      </c>
      <c r="M294" t="s">
        <v>1</v>
      </c>
      <c r="N294" s="15">
        <v>10</v>
      </c>
      <c r="O294" s="15">
        <v>30</v>
      </c>
      <c r="P294" t="s">
        <v>872</v>
      </c>
      <c r="Q294" t="s">
        <v>1178</v>
      </c>
      <c r="R294" t="s">
        <v>872</v>
      </c>
      <c r="S294" t="s">
        <v>1178</v>
      </c>
      <c r="T294" t="s">
        <v>872</v>
      </c>
      <c r="U294" t="s">
        <v>1178</v>
      </c>
      <c r="V294" t="s">
        <v>872</v>
      </c>
      <c r="W294" t="s">
        <v>1178</v>
      </c>
      <c r="X294" t="s">
        <v>872</v>
      </c>
      <c r="Y294" t="s">
        <v>1178</v>
      </c>
      <c r="Z294" t="s">
        <v>872</v>
      </c>
      <c r="AA294" t="s">
        <v>1178</v>
      </c>
      <c r="AB294" t="s">
        <v>872</v>
      </c>
      <c r="AC294" t="s">
        <v>1178</v>
      </c>
      <c r="AD294" t="s">
        <v>872</v>
      </c>
      <c r="AE294" t="s">
        <v>1178</v>
      </c>
    </row>
    <row r="295" spans="1:31" x14ac:dyDescent="0.25">
      <c r="A295" s="16">
        <v>41363</v>
      </c>
      <c r="B295" s="32" t="s">
        <v>342</v>
      </c>
      <c r="C295" t="s">
        <v>863</v>
      </c>
      <c r="D295" t="s">
        <v>882</v>
      </c>
      <c r="E295" t="s">
        <v>865</v>
      </c>
      <c r="F295" t="s">
        <v>866</v>
      </c>
      <c r="G295" t="s">
        <v>960</v>
      </c>
      <c r="H295" t="s">
        <v>1214</v>
      </c>
      <c r="I295" t="s">
        <v>877</v>
      </c>
      <c r="J295" s="14">
        <v>41418</v>
      </c>
      <c r="K295" s="15">
        <v>38</v>
      </c>
      <c r="L295" s="15" t="s">
        <v>865</v>
      </c>
      <c r="M295" t="s">
        <v>1</v>
      </c>
      <c r="N295" s="15">
        <v>8.36</v>
      </c>
      <c r="O295" s="15">
        <v>11.64</v>
      </c>
      <c r="P295" t="s">
        <v>872</v>
      </c>
      <c r="Q295" t="s">
        <v>1178</v>
      </c>
      <c r="R295" t="s">
        <v>872</v>
      </c>
      <c r="S295" t="s">
        <v>1178</v>
      </c>
      <c r="T295" t="s">
        <v>872</v>
      </c>
      <c r="U295" t="s">
        <v>1178</v>
      </c>
      <c r="V295" t="s">
        <v>872</v>
      </c>
      <c r="W295" t="s">
        <v>1178</v>
      </c>
      <c r="X295" t="s">
        <v>872</v>
      </c>
      <c r="Y295" t="s">
        <v>1178</v>
      </c>
      <c r="Z295" t="s">
        <v>872</v>
      </c>
      <c r="AA295" t="s">
        <v>1178</v>
      </c>
      <c r="AB295" t="s">
        <v>872</v>
      </c>
      <c r="AC295" t="s">
        <v>1178</v>
      </c>
      <c r="AD295" t="s">
        <v>872</v>
      </c>
      <c r="AE295" t="s">
        <v>1178</v>
      </c>
    </row>
    <row r="296" spans="1:31" x14ac:dyDescent="0.25">
      <c r="A296" s="16">
        <v>41371</v>
      </c>
      <c r="B296" s="32" t="s">
        <v>337</v>
      </c>
      <c r="C296" t="s">
        <v>863</v>
      </c>
      <c r="D296" t="s">
        <v>882</v>
      </c>
      <c r="E296" t="s">
        <v>865</v>
      </c>
      <c r="F296" t="s">
        <v>866</v>
      </c>
      <c r="G296" t="s">
        <v>967</v>
      </c>
      <c r="H296" t="s">
        <v>1215</v>
      </c>
      <c r="I296" t="s">
        <v>877</v>
      </c>
      <c r="J296" s="14">
        <v>41371</v>
      </c>
      <c r="K296" s="15">
        <v>20</v>
      </c>
      <c r="L296" s="15" t="s">
        <v>872</v>
      </c>
      <c r="M296" t="s">
        <v>7</v>
      </c>
      <c r="N296" s="15">
        <v>5</v>
      </c>
      <c r="O296" s="15">
        <v>5</v>
      </c>
      <c r="P296" t="s">
        <v>872</v>
      </c>
      <c r="Q296" t="s">
        <v>1178</v>
      </c>
      <c r="R296" t="s">
        <v>872</v>
      </c>
      <c r="S296" t="s">
        <v>1178</v>
      </c>
      <c r="T296" t="s">
        <v>872</v>
      </c>
      <c r="U296" t="s">
        <v>1178</v>
      </c>
      <c r="V296" t="s">
        <v>872</v>
      </c>
      <c r="W296" t="s">
        <v>1178</v>
      </c>
      <c r="X296" t="s">
        <v>872</v>
      </c>
      <c r="Y296" t="s">
        <v>1178</v>
      </c>
      <c r="Z296" t="s">
        <v>872</v>
      </c>
      <c r="AA296" t="s">
        <v>1178</v>
      </c>
      <c r="AB296" t="s">
        <v>872</v>
      </c>
      <c r="AC296" t="s">
        <v>1178</v>
      </c>
      <c r="AD296" t="s">
        <v>872</v>
      </c>
      <c r="AE296" t="s">
        <v>1178</v>
      </c>
    </row>
    <row r="297" spans="1:31" x14ac:dyDescent="0.25">
      <c r="A297" s="16">
        <v>41401</v>
      </c>
      <c r="B297" s="32" t="s">
        <v>341</v>
      </c>
      <c r="C297" t="s">
        <v>863</v>
      </c>
      <c r="D297" t="s">
        <v>1186</v>
      </c>
      <c r="E297" t="s">
        <v>865</v>
      </c>
      <c r="F297" t="s">
        <v>866</v>
      </c>
      <c r="G297" t="s">
        <v>1043</v>
      </c>
      <c r="H297" t="s">
        <v>1216</v>
      </c>
      <c r="I297" t="s">
        <v>877</v>
      </c>
      <c r="J297" s="14">
        <v>41413</v>
      </c>
      <c r="K297" s="15">
        <v>12</v>
      </c>
      <c r="L297" s="15" t="s">
        <v>863</v>
      </c>
      <c r="M297" t="s">
        <v>6</v>
      </c>
      <c r="N297" s="15">
        <v>4.12</v>
      </c>
      <c r="O297" s="15">
        <v>2.88</v>
      </c>
      <c r="P297" t="s">
        <v>872</v>
      </c>
      <c r="Q297" t="s">
        <v>1178</v>
      </c>
      <c r="R297" t="s">
        <v>872</v>
      </c>
      <c r="S297" t="s">
        <v>1178</v>
      </c>
      <c r="T297" t="s">
        <v>872</v>
      </c>
      <c r="U297" t="s">
        <v>1178</v>
      </c>
      <c r="V297" t="s">
        <v>872</v>
      </c>
      <c r="W297" t="s">
        <v>1178</v>
      </c>
      <c r="X297" t="s">
        <v>872</v>
      </c>
      <c r="Y297" t="s">
        <v>1178</v>
      </c>
      <c r="Z297" t="s">
        <v>872</v>
      </c>
      <c r="AA297" t="s">
        <v>1178</v>
      </c>
      <c r="AB297" t="s">
        <v>872</v>
      </c>
      <c r="AC297" t="s">
        <v>1178</v>
      </c>
      <c r="AD297" t="s">
        <v>872</v>
      </c>
      <c r="AE297" t="s">
        <v>1178</v>
      </c>
    </row>
    <row r="298" spans="1:31" x14ac:dyDescent="0.25">
      <c r="A298" s="16">
        <v>41408</v>
      </c>
      <c r="B298" s="32" t="s">
        <v>354</v>
      </c>
      <c r="C298" t="s">
        <v>863</v>
      </c>
      <c r="D298" t="s">
        <v>884</v>
      </c>
      <c r="E298" t="s">
        <v>865</v>
      </c>
      <c r="F298" t="s">
        <v>1209</v>
      </c>
      <c r="G298" t="s">
        <v>880</v>
      </c>
      <c r="H298" t="s">
        <v>1208</v>
      </c>
      <c r="I298" t="s">
        <v>869</v>
      </c>
      <c r="J298" s="14">
        <v>41512</v>
      </c>
      <c r="K298" s="15">
        <v>28</v>
      </c>
      <c r="L298" s="15" t="s">
        <v>865</v>
      </c>
      <c r="M298" t="s">
        <v>1</v>
      </c>
      <c r="N298" s="15">
        <v>6.16</v>
      </c>
      <c r="O298" s="15">
        <v>8.84</v>
      </c>
      <c r="P298" t="s">
        <v>863</v>
      </c>
      <c r="Q298" t="s">
        <v>866</v>
      </c>
      <c r="R298" t="s">
        <v>863</v>
      </c>
      <c r="S298" t="s">
        <v>882</v>
      </c>
      <c r="T298" t="s">
        <v>865</v>
      </c>
      <c r="U298" t="s">
        <v>1207</v>
      </c>
      <c r="V298" t="s">
        <v>865</v>
      </c>
      <c r="W298" t="s">
        <v>1182</v>
      </c>
      <c r="X298" t="s">
        <v>872</v>
      </c>
      <c r="Y298" t="s">
        <v>1178</v>
      </c>
      <c r="Z298" t="s">
        <v>872</v>
      </c>
      <c r="AA298" t="s">
        <v>1178</v>
      </c>
      <c r="AB298" t="s">
        <v>872</v>
      </c>
      <c r="AC298" t="s">
        <v>1178</v>
      </c>
      <c r="AD298" t="s">
        <v>872</v>
      </c>
      <c r="AE298" t="s">
        <v>1178</v>
      </c>
    </row>
    <row r="299" spans="1:31" x14ac:dyDescent="0.25">
      <c r="A299" s="16">
        <v>41418</v>
      </c>
      <c r="B299" s="32" t="s">
        <v>348</v>
      </c>
      <c r="C299" t="s">
        <v>863</v>
      </c>
      <c r="D299" t="s">
        <v>882</v>
      </c>
      <c r="E299" t="s">
        <v>865</v>
      </c>
      <c r="F299" t="s">
        <v>866</v>
      </c>
      <c r="G299" t="s">
        <v>1085</v>
      </c>
      <c r="H299" t="s">
        <v>1217</v>
      </c>
      <c r="I299" t="s">
        <v>877</v>
      </c>
      <c r="J299" s="14">
        <v>41438</v>
      </c>
      <c r="K299" s="15">
        <v>21</v>
      </c>
      <c r="L299" s="15" t="s">
        <v>865</v>
      </c>
      <c r="M299" t="s">
        <v>1</v>
      </c>
      <c r="N299" s="15">
        <v>4.62</v>
      </c>
      <c r="O299" s="15">
        <v>6.88</v>
      </c>
      <c r="P299" t="s">
        <v>872</v>
      </c>
      <c r="Q299" t="s">
        <v>1178</v>
      </c>
      <c r="R299" t="s">
        <v>872</v>
      </c>
      <c r="S299" t="s">
        <v>1178</v>
      </c>
      <c r="T299" t="s">
        <v>872</v>
      </c>
      <c r="U299" t="s">
        <v>1178</v>
      </c>
      <c r="V299" t="s">
        <v>872</v>
      </c>
      <c r="W299" t="s">
        <v>1178</v>
      </c>
      <c r="X299" t="s">
        <v>872</v>
      </c>
      <c r="Y299" t="s">
        <v>1178</v>
      </c>
      <c r="Z299" t="s">
        <v>872</v>
      </c>
      <c r="AA299" t="s">
        <v>1178</v>
      </c>
      <c r="AB299" t="s">
        <v>872</v>
      </c>
      <c r="AC299" t="s">
        <v>1178</v>
      </c>
      <c r="AD299" t="s">
        <v>872</v>
      </c>
      <c r="AE299" t="s">
        <v>1178</v>
      </c>
    </row>
    <row r="300" spans="1:31" x14ac:dyDescent="0.25">
      <c r="A300" s="16">
        <v>41418</v>
      </c>
      <c r="B300" s="32" t="s">
        <v>343</v>
      </c>
      <c r="C300" t="s">
        <v>863</v>
      </c>
      <c r="D300" t="s">
        <v>882</v>
      </c>
      <c r="E300" t="s">
        <v>865</v>
      </c>
      <c r="F300" t="s">
        <v>866</v>
      </c>
      <c r="G300" t="s">
        <v>967</v>
      </c>
      <c r="H300" t="s">
        <v>1113</v>
      </c>
      <c r="I300" t="s">
        <v>877</v>
      </c>
      <c r="J300" s="14">
        <v>41418</v>
      </c>
      <c r="K300" s="15">
        <v>28</v>
      </c>
      <c r="L300" s="15" t="s">
        <v>863</v>
      </c>
      <c r="M300" t="s">
        <v>1</v>
      </c>
      <c r="N300" s="15">
        <v>8.84</v>
      </c>
      <c r="O300" s="15">
        <v>6.16</v>
      </c>
      <c r="P300" t="s">
        <v>872</v>
      </c>
      <c r="Q300" t="s">
        <v>1178</v>
      </c>
      <c r="R300" t="s">
        <v>872</v>
      </c>
      <c r="S300" t="s">
        <v>1178</v>
      </c>
      <c r="T300" t="s">
        <v>872</v>
      </c>
      <c r="U300" t="s">
        <v>1178</v>
      </c>
      <c r="V300" t="s">
        <v>872</v>
      </c>
      <c r="W300" t="s">
        <v>1178</v>
      </c>
      <c r="X300" t="s">
        <v>872</v>
      </c>
      <c r="Y300" t="s">
        <v>1178</v>
      </c>
      <c r="Z300" t="s">
        <v>872</v>
      </c>
      <c r="AA300" t="s">
        <v>1178</v>
      </c>
      <c r="AB300" t="s">
        <v>872</v>
      </c>
      <c r="AC300" t="s">
        <v>1178</v>
      </c>
      <c r="AD300" t="s">
        <v>872</v>
      </c>
      <c r="AE300" t="s">
        <v>1178</v>
      </c>
    </row>
    <row r="301" spans="1:31" x14ac:dyDescent="0.25">
      <c r="A301" s="16">
        <v>41424</v>
      </c>
      <c r="B301" s="32" t="s">
        <v>344</v>
      </c>
      <c r="C301" t="s">
        <v>863</v>
      </c>
      <c r="D301" t="s">
        <v>1186</v>
      </c>
      <c r="E301" t="s">
        <v>865</v>
      </c>
      <c r="F301" t="s">
        <v>866</v>
      </c>
      <c r="G301" t="s">
        <v>1043</v>
      </c>
      <c r="H301" t="s">
        <v>1218</v>
      </c>
      <c r="I301" t="s">
        <v>877</v>
      </c>
      <c r="J301" s="14">
        <v>41424</v>
      </c>
      <c r="K301" s="15">
        <v>8</v>
      </c>
      <c r="L301" s="15" t="s">
        <v>863</v>
      </c>
      <c r="M301" t="s">
        <v>1</v>
      </c>
      <c r="N301" s="15">
        <v>3.24</v>
      </c>
      <c r="O301" s="15">
        <v>1.76</v>
      </c>
      <c r="P301" t="s">
        <v>872</v>
      </c>
      <c r="Q301" t="s">
        <v>1178</v>
      </c>
      <c r="R301" t="s">
        <v>872</v>
      </c>
      <c r="S301" t="s">
        <v>1178</v>
      </c>
      <c r="T301" t="s">
        <v>872</v>
      </c>
      <c r="U301" t="s">
        <v>1178</v>
      </c>
      <c r="V301" t="s">
        <v>872</v>
      </c>
      <c r="W301" t="s">
        <v>1178</v>
      </c>
      <c r="X301" t="s">
        <v>872</v>
      </c>
      <c r="Y301" t="s">
        <v>1178</v>
      </c>
      <c r="Z301" t="s">
        <v>872</v>
      </c>
      <c r="AA301" t="s">
        <v>1178</v>
      </c>
      <c r="AB301" t="s">
        <v>872</v>
      </c>
      <c r="AC301" t="s">
        <v>1178</v>
      </c>
      <c r="AD301" t="s">
        <v>872</v>
      </c>
      <c r="AE301" t="s">
        <v>1178</v>
      </c>
    </row>
    <row r="302" spans="1:31" x14ac:dyDescent="0.25">
      <c r="A302" s="16">
        <v>41426</v>
      </c>
      <c r="B302" s="32" t="s">
        <v>345</v>
      </c>
      <c r="C302" t="s">
        <v>863</v>
      </c>
      <c r="D302" t="s">
        <v>882</v>
      </c>
      <c r="E302" t="s">
        <v>865</v>
      </c>
      <c r="F302" t="s">
        <v>866</v>
      </c>
      <c r="G302" t="s">
        <v>1201</v>
      </c>
      <c r="H302" t="s">
        <v>1219</v>
      </c>
      <c r="I302" t="s">
        <v>877</v>
      </c>
      <c r="J302" s="14">
        <v>41426</v>
      </c>
      <c r="K302" s="15">
        <v>20</v>
      </c>
      <c r="L302" s="15" t="s">
        <v>865</v>
      </c>
      <c r="M302" t="s">
        <v>1</v>
      </c>
      <c r="N302" s="15">
        <v>4.4000000000000004</v>
      </c>
      <c r="O302" s="15">
        <v>6.6</v>
      </c>
      <c r="P302" t="s">
        <v>872</v>
      </c>
      <c r="Q302" t="s">
        <v>1178</v>
      </c>
      <c r="R302" t="s">
        <v>872</v>
      </c>
      <c r="S302" t="s">
        <v>1178</v>
      </c>
      <c r="T302" t="s">
        <v>872</v>
      </c>
      <c r="U302" t="s">
        <v>1178</v>
      </c>
      <c r="V302" t="s">
        <v>872</v>
      </c>
      <c r="W302" t="s">
        <v>1178</v>
      </c>
      <c r="X302" t="s">
        <v>872</v>
      </c>
      <c r="Y302" t="s">
        <v>1178</v>
      </c>
      <c r="Z302" t="s">
        <v>872</v>
      </c>
      <c r="AA302" t="s">
        <v>1178</v>
      </c>
      <c r="AB302" t="s">
        <v>872</v>
      </c>
      <c r="AC302" t="s">
        <v>1178</v>
      </c>
      <c r="AD302" t="s">
        <v>872</v>
      </c>
      <c r="AE302" t="s">
        <v>1178</v>
      </c>
    </row>
    <row r="303" spans="1:31" x14ac:dyDescent="0.25">
      <c r="A303" s="16">
        <v>41426</v>
      </c>
      <c r="B303" s="32" t="s">
        <v>347</v>
      </c>
      <c r="C303" t="s">
        <v>863</v>
      </c>
      <c r="D303" t="s">
        <v>882</v>
      </c>
      <c r="E303" t="s">
        <v>865</v>
      </c>
      <c r="F303" t="s">
        <v>866</v>
      </c>
      <c r="G303" t="s">
        <v>930</v>
      </c>
      <c r="H303" t="s">
        <v>1220</v>
      </c>
      <c r="I303" t="s">
        <v>877</v>
      </c>
      <c r="J303" s="14">
        <v>41433</v>
      </c>
      <c r="K303" s="15">
        <v>10</v>
      </c>
      <c r="L303" s="15" t="s">
        <v>863</v>
      </c>
      <c r="M303" t="s">
        <v>1</v>
      </c>
      <c r="N303" s="15">
        <v>3.8</v>
      </c>
      <c r="O303" s="15">
        <v>2.2000000000000002</v>
      </c>
      <c r="P303" t="s">
        <v>872</v>
      </c>
      <c r="Q303" t="s">
        <v>1178</v>
      </c>
      <c r="R303" t="s">
        <v>872</v>
      </c>
      <c r="S303" t="s">
        <v>1178</v>
      </c>
      <c r="T303" t="s">
        <v>872</v>
      </c>
      <c r="U303" t="s">
        <v>1178</v>
      </c>
      <c r="V303" t="s">
        <v>872</v>
      </c>
      <c r="W303" t="s">
        <v>1178</v>
      </c>
      <c r="X303" t="s">
        <v>872</v>
      </c>
      <c r="Y303" t="s">
        <v>1178</v>
      </c>
      <c r="Z303" t="s">
        <v>872</v>
      </c>
      <c r="AA303" t="s">
        <v>1178</v>
      </c>
      <c r="AB303" t="s">
        <v>872</v>
      </c>
      <c r="AC303" t="s">
        <v>1178</v>
      </c>
      <c r="AD303" t="s">
        <v>872</v>
      </c>
      <c r="AE303" t="s">
        <v>1178</v>
      </c>
    </row>
    <row r="304" spans="1:31" x14ac:dyDescent="0.25">
      <c r="A304" s="16">
        <v>41426</v>
      </c>
      <c r="B304" s="32" t="s">
        <v>346</v>
      </c>
      <c r="C304" t="s">
        <v>863</v>
      </c>
      <c r="D304" t="s">
        <v>1186</v>
      </c>
      <c r="E304" t="s">
        <v>865</v>
      </c>
      <c r="F304" t="s">
        <v>866</v>
      </c>
      <c r="G304" t="s">
        <v>1043</v>
      </c>
      <c r="H304" t="s">
        <v>1221</v>
      </c>
      <c r="I304" t="s">
        <v>877</v>
      </c>
      <c r="J304" s="14">
        <v>41426</v>
      </c>
      <c r="K304" s="15">
        <v>1</v>
      </c>
      <c r="L304" s="15" t="s">
        <v>872</v>
      </c>
      <c r="M304" t="s">
        <v>7</v>
      </c>
      <c r="N304" s="15">
        <v>0.25</v>
      </c>
      <c r="O304" s="15">
        <v>0.25</v>
      </c>
      <c r="P304" t="s">
        <v>872</v>
      </c>
      <c r="Q304" t="s">
        <v>1178</v>
      </c>
      <c r="R304" t="s">
        <v>872</v>
      </c>
      <c r="S304" t="s">
        <v>1178</v>
      </c>
      <c r="T304" t="s">
        <v>872</v>
      </c>
      <c r="U304" t="s">
        <v>1178</v>
      </c>
      <c r="V304" t="s">
        <v>872</v>
      </c>
      <c r="W304" t="s">
        <v>1178</v>
      </c>
      <c r="X304" t="s">
        <v>872</v>
      </c>
      <c r="Y304" t="s">
        <v>1178</v>
      </c>
      <c r="Z304" t="s">
        <v>872</v>
      </c>
      <c r="AA304" t="s">
        <v>1178</v>
      </c>
      <c r="AB304" t="s">
        <v>872</v>
      </c>
      <c r="AC304" t="s">
        <v>1178</v>
      </c>
      <c r="AD304" t="s">
        <v>872</v>
      </c>
      <c r="AE304" t="s">
        <v>1178</v>
      </c>
    </row>
    <row r="305" spans="1:31" x14ac:dyDescent="0.25">
      <c r="A305" s="16">
        <v>41426</v>
      </c>
      <c r="B305" s="32" t="s">
        <v>365</v>
      </c>
      <c r="C305" t="s">
        <v>863</v>
      </c>
      <c r="D305" t="s">
        <v>1186</v>
      </c>
      <c r="E305" t="s">
        <v>865</v>
      </c>
      <c r="F305" t="s">
        <v>866</v>
      </c>
      <c r="G305" t="s">
        <v>1043</v>
      </c>
      <c r="H305" t="s">
        <v>1184</v>
      </c>
      <c r="I305" t="s">
        <v>877</v>
      </c>
      <c r="J305" s="14">
        <v>41596</v>
      </c>
      <c r="K305" s="15">
        <v>93</v>
      </c>
      <c r="L305" s="15" t="s">
        <v>865</v>
      </c>
      <c r="M305" t="s">
        <v>1</v>
      </c>
      <c r="N305" s="15">
        <v>20.46</v>
      </c>
      <c r="O305" s="15">
        <v>27.04</v>
      </c>
      <c r="P305" t="s">
        <v>872</v>
      </c>
      <c r="Q305" t="s">
        <v>1178</v>
      </c>
      <c r="R305" t="s">
        <v>872</v>
      </c>
      <c r="S305" t="s">
        <v>1178</v>
      </c>
      <c r="T305" t="s">
        <v>872</v>
      </c>
      <c r="U305" t="s">
        <v>1178</v>
      </c>
      <c r="V305" t="s">
        <v>872</v>
      </c>
      <c r="W305" t="s">
        <v>1178</v>
      </c>
      <c r="X305" t="s">
        <v>872</v>
      </c>
      <c r="Y305" t="s">
        <v>1178</v>
      </c>
      <c r="Z305" t="s">
        <v>872</v>
      </c>
      <c r="AA305" t="s">
        <v>1178</v>
      </c>
      <c r="AB305" t="s">
        <v>872</v>
      </c>
      <c r="AC305" t="s">
        <v>1178</v>
      </c>
      <c r="AD305" t="s">
        <v>872</v>
      </c>
      <c r="AE305" t="s">
        <v>1178</v>
      </c>
    </row>
    <row r="306" spans="1:31" x14ac:dyDescent="0.25">
      <c r="A306" s="16">
        <v>41426</v>
      </c>
      <c r="B306" s="32" t="s">
        <v>349</v>
      </c>
      <c r="C306" t="s">
        <v>863</v>
      </c>
      <c r="D306" t="s">
        <v>882</v>
      </c>
      <c r="E306" t="s">
        <v>865</v>
      </c>
      <c r="F306" t="s">
        <v>866</v>
      </c>
      <c r="G306" t="s">
        <v>911</v>
      </c>
      <c r="H306" t="s">
        <v>1222</v>
      </c>
      <c r="I306" t="s">
        <v>877</v>
      </c>
      <c r="J306" s="14">
        <v>41440</v>
      </c>
      <c r="K306" s="15">
        <v>14</v>
      </c>
      <c r="L306" s="15" t="s">
        <v>863</v>
      </c>
      <c r="M306" t="s">
        <v>1</v>
      </c>
      <c r="N306" s="15">
        <v>4.92</v>
      </c>
      <c r="O306" s="15">
        <v>3.08</v>
      </c>
      <c r="P306" t="s">
        <v>872</v>
      </c>
      <c r="Q306" t="s">
        <v>1178</v>
      </c>
      <c r="R306" t="s">
        <v>872</v>
      </c>
      <c r="S306" t="s">
        <v>1178</v>
      </c>
      <c r="T306" t="s">
        <v>872</v>
      </c>
      <c r="U306" t="s">
        <v>1178</v>
      </c>
      <c r="V306" t="s">
        <v>872</v>
      </c>
      <c r="W306" t="s">
        <v>1178</v>
      </c>
      <c r="X306" t="s">
        <v>872</v>
      </c>
      <c r="Y306" t="s">
        <v>1178</v>
      </c>
      <c r="Z306" t="s">
        <v>872</v>
      </c>
      <c r="AA306" t="s">
        <v>1178</v>
      </c>
      <c r="AB306" t="s">
        <v>872</v>
      </c>
      <c r="AC306" t="s">
        <v>1178</v>
      </c>
      <c r="AD306" t="s">
        <v>872</v>
      </c>
      <c r="AE306" t="s">
        <v>1178</v>
      </c>
    </row>
    <row r="307" spans="1:31" x14ac:dyDescent="0.25">
      <c r="A307" s="16">
        <v>41426</v>
      </c>
      <c r="B307" s="32" t="s">
        <v>351</v>
      </c>
      <c r="C307" t="s">
        <v>863</v>
      </c>
      <c r="D307" t="s">
        <v>882</v>
      </c>
      <c r="E307" t="s">
        <v>865</v>
      </c>
      <c r="F307" t="s">
        <v>866</v>
      </c>
      <c r="G307" t="s">
        <v>1201</v>
      </c>
      <c r="H307" t="s">
        <v>1223</v>
      </c>
      <c r="I307" t="s">
        <v>877</v>
      </c>
      <c r="J307" s="14">
        <v>41479</v>
      </c>
      <c r="K307" s="15">
        <v>50</v>
      </c>
      <c r="L307" s="15" t="s">
        <v>865</v>
      </c>
      <c r="M307" t="s">
        <v>6</v>
      </c>
      <c r="N307" s="15">
        <v>12</v>
      </c>
      <c r="O307" s="15">
        <v>14</v>
      </c>
      <c r="P307" t="s">
        <v>872</v>
      </c>
      <c r="Q307" t="s">
        <v>1178</v>
      </c>
      <c r="R307" t="s">
        <v>872</v>
      </c>
      <c r="S307" t="s">
        <v>1178</v>
      </c>
      <c r="T307" t="s">
        <v>872</v>
      </c>
      <c r="U307" t="s">
        <v>1178</v>
      </c>
      <c r="V307" t="s">
        <v>872</v>
      </c>
      <c r="W307" t="s">
        <v>1178</v>
      </c>
      <c r="X307" t="s">
        <v>872</v>
      </c>
      <c r="Y307" t="s">
        <v>1178</v>
      </c>
      <c r="Z307" t="s">
        <v>872</v>
      </c>
      <c r="AA307" t="s">
        <v>1178</v>
      </c>
      <c r="AB307" t="s">
        <v>872</v>
      </c>
      <c r="AC307" t="s">
        <v>1178</v>
      </c>
      <c r="AD307" t="s">
        <v>872</v>
      </c>
      <c r="AE307" t="s">
        <v>1178</v>
      </c>
    </row>
    <row r="308" spans="1:31" x14ac:dyDescent="0.25">
      <c r="A308" s="16">
        <v>41462</v>
      </c>
      <c r="B308" s="32" t="s">
        <v>350</v>
      </c>
      <c r="C308" t="s">
        <v>863</v>
      </c>
      <c r="D308" t="s">
        <v>882</v>
      </c>
      <c r="E308" t="s">
        <v>865</v>
      </c>
      <c r="F308" t="s">
        <v>866</v>
      </c>
      <c r="G308" t="s">
        <v>1085</v>
      </c>
      <c r="H308" t="s">
        <v>1224</v>
      </c>
      <c r="I308" t="s">
        <v>877</v>
      </c>
      <c r="J308" s="14">
        <v>41471</v>
      </c>
      <c r="K308" s="15">
        <v>20</v>
      </c>
      <c r="L308" s="15" t="s">
        <v>863</v>
      </c>
      <c r="M308" t="s">
        <v>1</v>
      </c>
      <c r="N308" s="15">
        <v>6.6</v>
      </c>
      <c r="O308" s="15">
        <v>4.4000000000000004</v>
      </c>
      <c r="P308" t="s">
        <v>872</v>
      </c>
      <c r="Q308" t="s">
        <v>1178</v>
      </c>
      <c r="R308" t="s">
        <v>872</v>
      </c>
      <c r="S308" t="s">
        <v>1178</v>
      </c>
      <c r="T308" t="s">
        <v>872</v>
      </c>
      <c r="U308" t="s">
        <v>1178</v>
      </c>
      <c r="V308" t="s">
        <v>872</v>
      </c>
      <c r="W308" t="s">
        <v>1178</v>
      </c>
      <c r="X308" t="s">
        <v>872</v>
      </c>
      <c r="Y308" t="s">
        <v>1178</v>
      </c>
      <c r="Z308" t="s">
        <v>872</v>
      </c>
      <c r="AA308" t="s">
        <v>1178</v>
      </c>
      <c r="AB308" t="s">
        <v>872</v>
      </c>
      <c r="AC308" t="s">
        <v>1178</v>
      </c>
      <c r="AD308" t="s">
        <v>872</v>
      </c>
      <c r="AE308" t="s">
        <v>1178</v>
      </c>
    </row>
    <row r="309" spans="1:31" x14ac:dyDescent="0.25">
      <c r="A309" s="16">
        <v>41471</v>
      </c>
      <c r="B309" s="32" t="s">
        <v>353</v>
      </c>
      <c r="C309" t="s">
        <v>863</v>
      </c>
      <c r="D309" t="s">
        <v>882</v>
      </c>
      <c r="E309" t="s">
        <v>865</v>
      </c>
      <c r="F309" t="s">
        <v>866</v>
      </c>
      <c r="G309" t="s">
        <v>911</v>
      </c>
      <c r="H309" t="s">
        <v>1225</v>
      </c>
      <c r="I309" t="s">
        <v>877</v>
      </c>
      <c r="J309" s="14">
        <v>41511</v>
      </c>
      <c r="K309" s="15">
        <v>48</v>
      </c>
      <c r="L309" s="15" t="s">
        <v>865</v>
      </c>
      <c r="M309" t="s">
        <v>6</v>
      </c>
      <c r="N309" s="15">
        <v>11.52</v>
      </c>
      <c r="O309" s="15">
        <v>13.48</v>
      </c>
      <c r="P309" t="s">
        <v>872</v>
      </c>
      <c r="Q309" t="s">
        <v>1178</v>
      </c>
      <c r="R309" t="s">
        <v>872</v>
      </c>
      <c r="S309" t="s">
        <v>1178</v>
      </c>
      <c r="T309" t="s">
        <v>872</v>
      </c>
      <c r="U309" t="s">
        <v>1178</v>
      </c>
      <c r="V309" t="s">
        <v>872</v>
      </c>
      <c r="W309" t="s">
        <v>1178</v>
      </c>
      <c r="X309" t="s">
        <v>872</v>
      </c>
      <c r="Y309" t="s">
        <v>1178</v>
      </c>
      <c r="Z309" t="s">
        <v>872</v>
      </c>
      <c r="AA309" t="s">
        <v>1178</v>
      </c>
      <c r="AB309" t="s">
        <v>872</v>
      </c>
      <c r="AC309" t="s">
        <v>1178</v>
      </c>
      <c r="AD309" t="s">
        <v>872</v>
      </c>
      <c r="AE309" t="s">
        <v>1178</v>
      </c>
    </row>
    <row r="310" spans="1:31" x14ac:dyDescent="0.25">
      <c r="A310" s="16">
        <v>41490</v>
      </c>
      <c r="B310" s="32" t="s">
        <v>356</v>
      </c>
      <c r="C310" t="s">
        <v>863</v>
      </c>
      <c r="D310" t="s">
        <v>882</v>
      </c>
      <c r="E310" t="s">
        <v>865</v>
      </c>
      <c r="F310" t="s">
        <v>866</v>
      </c>
      <c r="G310" t="s">
        <v>911</v>
      </c>
      <c r="H310" t="s">
        <v>1088</v>
      </c>
      <c r="I310" t="s">
        <v>877</v>
      </c>
      <c r="J310" s="14">
        <v>41519</v>
      </c>
      <c r="K310" s="15">
        <v>24</v>
      </c>
      <c r="L310" s="15" t="s">
        <v>865</v>
      </c>
      <c r="M310" t="s">
        <v>1</v>
      </c>
      <c r="N310" s="15">
        <v>5.28</v>
      </c>
      <c r="O310" s="15">
        <v>7.72</v>
      </c>
      <c r="P310" t="s">
        <v>872</v>
      </c>
      <c r="Q310" t="s">
        <v>1178</v>
      </c>
      <c r="R310" t="s">
        <v>872</v>
      </c>
      <c r="S310" t="s">
        <v>1178</v>
      </c>
      <c r="T310" t="s">
        <v>872</v>
      </c>
      <c r="U310" t="s">
        <v>1178</v>
      </c>
      <c r="V310" t="s">
        <v>872</v>
      </c>
      <c r="W310" t="s">
        <v>1178</v>
      </c>
      <c r="X310" t="s">
        <v>872</v>
      </c>
      <c r="Y310" t="s">
        <v>1178</v>
      </c>
      <c r="Z310" t="s">
        <v>872</v>
      </c>
      <c r="AA310" t="s">
        <v>1178</v>
      </c>
      <c r="AB310" t="s">
        <v>872</v>
      </c>
      <c r="AC310" t="s">
        <v>1178</v>
      </c>
      <c r="AD310" t="s">
        <v>872</v>
      </c>
      <c r="AE310" t="s">
        <v>1178</v>
      </c>
    </row>
    <row r="311" spans="1:31" x14ac:dyDescent="0.25">
      <c r="A311" s="16">
        <v>41497</v>
      </c>
      <c r="B311" s="32" t="s">
        <v>352</v>
      </c>
      <c r="C311" t="s">
        <v>863</v>
      </c>
      <c r="D311" t="s">
        <v>882</v>
      </c>
      <c r="E311" t="s">
        <v>865</v>
      </c>
      <c r="F311" t="s">
        <v>866</v>
      </c>
      <c r="G311" t="s">
        <v>1201</v>
      </c>
      <c r="H311" t="s">
        <v>1226</v>
      </c>
      <c r="I311" t="s">
        <v>877</v>
      </c>
      <c r="J311" s="14">
        <v>41511</v>
      </c>
      <c r="K311" s="15">
        <v>28</v>
      </c>
      <c r="L311" s="15" t="s">
        <v>872</v>
      </c>
      <c r="M311" t="s">
        <v>7</v>
      </c>
      <c r="N311" s="15">
        <v>7</v>
      </c>
      <c r="O311" s="15">
        <v>7</v>
      </c>
      <c r="P311" t="s">
        <v>872</v>
      </c>
      <c r="Q311" t="s">
        <v>1178</v>
      </c>
      <c r="R311" t="s">
        <v>872</v>
      </c>
      <c r="S311" t="s">
        <v>1178</v>
      </c>
      <c r="T311" t="s">
        <v>872</v>
      </c>
      <c r="U311" t="s">
        <v>1178</v>
      </c>
      <c r="V311" t="s">
        <v>872</v>
      </c>
      <c r="W311" t="s">
        <v>1178</v>
      </c>
      <c r="X311" t="s">
        <v>872</v>
      </c>
      <c r="Y311" t="s">
        <v>1178</v>
      </c>
      <c r="Z311" t="s">
        <v>872</v>
      </c>
      <c r="AA311" t="s">
        <v>1178</v>
      </c>
      <c r="AB311" t="s">
        <v>872</v>
      </c>
      <c r="AC311" t="s">
        <v>1178</v>
      </c>
      <c r="AD311" t="s">
        <v>872</v>
      </c>
      <c r="AE311" t="s">
        <v>1178</v>
      </c>
    </row>
    <row r="312" spans="1:31" x14ac:dyDescent="0.25">
      <c r="A312" s="16">
        <v>41512</v>
      </c>
      <c r="B312" s="32" t="s">
        <v>360</v>
      </c>
      <c r="C312" t="s">
        <v>863</v>
      </c>
      <c r="D312" t="s">
        <v>882</v>
      </c>
      <c r="E312" t="s">
        <v>865</v>
      </c>
      <c r="F312" t="s">
        <v>866</v>
      </c>
      <c r="G312" t="s">
        <v>911</v>
      </c>
      <c r="H312" t="s">
        <v>1227</v>
      </c>
      <c r="I312" t="s">
        <v>877</v>
      </c>
      <c r="J312" s="14">
        <v>41567</v>
      </c>
      <c r="K312" s="15">
        <v>12</v>
      </c>
      <c r="L312" s="15" t="s">
        <v>872</v>
      </c>
      <c r="M312" t="s">
        <v>7</v>
      </c>
      <c r="N312" s="15">
        <v>3</v>
      </c>
      <c r="O312" s="15">
        <v>3</v>
      </c>
      <c r="P312" t="s">
        <v>872</v>
      </c>
      <c r="Q312" t="s">
        <v>1178</v>
      </c>
      <c r="R312" t="s">
        <v>872</v>
      </c>
      <c r="S312" t="s">
        <v>1178</v>
      </c>
      <c r="T312" t="s">
        <v>872</v>
      </c>
      <c r="U312" t="s">
        <v>1178</v>
      </c>
      <c r="V312" t="s">
        <v>872</v>
      </c>
      <c r="W312" t="s">
        <v>1178</v>
      </c>
      <c r="X312" t="s">
        <v>872</v>
      </c>
      <c r="Y312" t="s">
        <v>1178</v>
      </c>
      <c r="Z312" t="s">
        <v>872</v>
      </c>
      <c r="AA312" t="s">
        <v>1178</v>
      </c>
      <c r="AB312" t="s">
        <v>872</v>
      </c>
      <c r="AC312" t="s">
        <v>1178</v>
      </c>
      <c r="AD312" t="s">
        <v>872</v>
      </c>
      <c r="AE312" t="s">
        <v>1178</v>
      </c>
    </row>
    <row r="313" spans="1:31" x14ac:dyDescent="0.25">
      <c r="A313" s="16">
        <v>41512</v>
      </c>
      <c r="B313" s="32" t="s">
        <v>355</v>
      </c>
      <c r="C313" t="s">
        <v>863</v>
      </c>
      <c r="D313" t="s">
        <v>882</v>
      </c>
      <c r="E313" t="s">
        <v>865</v>
      </c>
      <c r="F313" t="s">
        <v>866</v>
      </c>
      <c r="G313" t="s">
        <v>1201</v>
      </c>
      <c r="H313" t="s">
        <v>1228</v>
      </c>
      <c r="I313" t="s">
        <v>877</v>
      </c>
      <c r="J313" s="14">
        <v>41518</v>
      </c>
      <c r="K313" s="15">
        <v>15</v>
      </c>
      <c r="L313" s="15" t="s">
        <v>863</v>
      </c>
      <c r="M313" t="s">
        <v>1</v>
      </c>
      <c r="N313" s="15">
        <v>5.2</v>
      </c>
      <c r="O313" s="15">
        <v>3.3</v>
      </c>
      <c r="P313" t="s">
        <v>872</v>
      </c>
      <c r="Q313" t="s">
        <v>1178</v>
      </c>
      <c r="R313" t="s">
        <v>872</v>
      </c>
      <c r="S313" t="s">
        <v>1178</v>
      </c>
      <c r="T313" t="s">
        <v>872</v>
      </c>
      <c r="U313" t="s">
        <v>1178</v>
      </c>
      <c r="V313" t="s">
        <v>872</v>
      </c>
      <c r="W313" t="s">
        <v>1178</v>
      </c>
      <c r="X313" t="s">
        <v>872</v>
      </c>
      <c r="Y313" t="s">
        <v>1178</v>
      </c>
      <c r="Z313" t="s">
        <v>872</v>
      </c>
      <c r="AA313" t="s">
        <v>1178</v>
      </c>
      <c r="AB313" t="s">
        <v>872</v>
      </c>
      <c r="AC313" t="s">
        <v>1178</v>
      </c>
      <c r="AD313" t="s">
        <v>872</v>
      </c>
      <c r="AE313" t="s">
        <v>1178</v>
      </c>
    </row>
    <row r="314" spans="1:31" x14ac:dyDescent="0.25">
      <c r="A314" s="16">
        <v>41519</v>
      </c>
      <c r="B314" s="32" t="s">
        <v>366</v>
      </c>
      <c r="C314" t="s">
        <v>863</v>
      </c>
      <c r="D314" t="s">
        <v>882</v>
      </c>
      <c r="E314" t="s">
        <v>865</v>
      </c>
      <c r="F314" t="s">
        <v>866</v>
      </c>
      <c r="G314" t="s">
        <v>1201</v>
      </c>
      <c r="H314" t="s">
        <v>1229</v>
      </c>
      <c r="I314" t="s">
        <v>877</v>
      </c>
      <c r="J314" s="14">
        <v>41607</v>
      </c>
      <c r="K314" s="15">
        <v>36</v>
      </c>
      <c r="L314" s="15" t="s">
        <v>865</v>
      </c>
      <c r="M314" t="s">
        <v>1</v>
      </c>
      <c r="N314" s="15">
        <v>7.92</v>
      </c>
      <c r="O314" s="15">
        <v>11.08</v>
      </c>
      <c r="P314" t="s">
        <v>872</v>
      </c>
      <c r="Q314" t="s">
        <v>1178</v>
      </c>
      <c r="R314" t="s">
        <v>872</v>
      </c>
      <c r="S314" t="s">
        <v>1178</v>
      </c>
      <c r="T314" t="s">
        <v>872</v>
      </c>
      <c r="U314" t="s">
        <v>1178</v>
      </c>
      <c r="V314" t="s">
        <v>872</v>
      </c>
      <c r="W314" t="s">
        <v>1178</v>
      </c>
      <c r="X314" t="s">
        <v>872</v>
      </c>
      <c r="Y314" t="s">
        <v>1178</v>
      </c>
      <c r="Z314" t="s">
        <v>872</v>
      </c>
      <c r="AA314" t="s">
        <v>1178</v>
      </c>
      <c r="AB314" t="s">
        <v>872</v>
      </c>
      <c r="AC314" t="s">
        <v>1178</v>
      </c>
      <c r="AD314" t="s">
        <v>872</v>
      </c>
      <c r="AE314" t="s">
        <v>1178</v>
      </c>
    </row>
    <row r="315" spans="1:31" x14ac:dyDescent="0.25">
      <c r="A315" s="16">
        <v>41519</v>
      </c>
      <c r="B315" s="32" t="s">
        <v>357</v>
      </c>
      <c r="C315" t="s">
        <v>863</v>
      </c>
      <c r="D315" t="s">
        <v>882</v>
      </c>
      <c r="E315" t="s">
        <v>865</v>
      </c>
      <c r="F315" t="s">
        <v>866</v>
      </c>
      <c r="G315" t="s">
        <v>911</v>
      </c>
      <c r="H315" t="s">
        <v>1230</v>
      </c>
      <c r="I315" t="s">
        <v>877</v>
      </c>
      <c r="J315" s="14">
        <v>41528</v>
      </c>
      <c r="K315" s="15">
        <v>8</v>
      </c>
      <c r="L315" s="15" t="s">
        <v>865</v>
      </c>
      <c r="M315" t="s">
        <v>1</v>
      </c>
      <c r="N315" s="15">
        <v>1.76</v>
      </c>
      <c r="O315" s="15">
        <v>3.24</v>
      </c>
      <c r="P315" t="s">
        <v>872</v>
      </c>
      <c r="Q315" t="s">
        <v>1178</v>
      </c>
      <c r="R315" t="s">
        <v>872</v>
      </c>
      <c r="S315" t="s">
        <v>1178</v>
      </c>
      <c r="T315" t="s">
        <v>872</v>
      </c>
      <c r="U315" t="s">
        <v>1178</v>
      </c>
      <c r="V315" t="s">
        <v>872</v>
      </c>
      <c r="W315" t="s">
        <v>1178</v>
      </c>
      <c r="X315" t="s">
        <v>872</v>
      </c>
      <c r="Y315" t="s">
        <v>1178</v>
      </c>
      <c r="Z315" t="s">
        <v>872</v>
      </c>
      <c r="AA315" t="s">
        <v>1178</v>
      </c>
      <c r="AB315" t="s">
        <v>872</v>
      </c>
      <c r="AC315" t="s">
        <v>1178</v>
      </c>
      <c r="AD315" t="s">
        <v>872</v>
      </c>
      <c r="AE315" t="s">
        <v>1178</v>
      </c>
    </row>
    <row r="316" spans="1:31" x14ac:dyDescent="0.25">
      <c r="A316" s="16">
        <v>41519</v>
      </c>
      <c r="B316" s="32" t="s">
        <v>358</v>
      </c>
      <c r="C316" t="s">
        <v>863</v>
      </c>
      <c r="D316" t="s">
        <v>882</v>
      </c>
      <c r="E316" t="s">
        <v>865</v>
      </c>
      <c r="F316" t="s">
        <v>866</v>
      </c>
      <c r="G316" t="s">
        <v>911</v>
      </c>
      <c r="H316" t="s">
        <v>1231</v>
      </c>
      <c r="I316" t="s">
        <v>877</v>
      </c>
      <c r="J316" s="14">
        <v>41530</v>
      </c>
      <c r="K316" s="15">
        <v>14</v>
      </c>
      <c r="L316" s="15" t="s">
        <v>865</v>
      </c>
      <c r="M316" t="s">
        <v>1</v>
      </c>
      <c r="N316" s="15">
        <v>3.08</v>
      </c>
      <c r="O316" s="15">
        <v>4.92</v>
      </c>
      <c r="P316" t="s">
        <v>872</v>
      </c>
      <c r="Q316" t="s">
        <v>1178</v>
      </c>
      <c r="R316" t="s">
        <v>872</v>
      </c>
      <c r="S316" t="s">
        <v>1178</v>
      </c>
      <c r="T316" t="s">
        <v>872</v>
      </c>
      <c r="U316" t="s">
        <v>1178</v>
      </c>
      <c r="V316" t="s">
        <v>872</v>
      </c>
      <c r="W316" t="s">
        <v>1178</v>
      </c>
      <c r="X316" t="s">
        <v>872</v>
      </c>
      <c r="Y316" t="s">
        <v>1178</v>
      </c>
      <c r="Z316" t="s">
        <v>872</v>
      </c>
      <c r="AA316" t="s">
        <v>1178</v>
      </c>
      <c r="AB316" t="s">
        <v>872</v>
      </c>
      <c r="AC316" t="s">
        <v>1178</v>
      </c>
      <c r="AD316" t="s">
        <v>872</v>
      </c>
      <c r="AE316" t="s">
        <v>1178</v>
      </c>
    </row>
    <row r="317" spans="1:31" x14ac:dyDescent="0.25">
      <c r="A317" s="16">
        <v>41538</v>
      </c>
      <c r="B317" s="32" t="s">
        <v>359</v>
      </c>
      <c r="C317" t="s">
        <v>863</v>
      </c>
      <c r="D317" t="s">
        <v>882</v>
      </c>
      <c r="E317" t="s">
        <v>865</v>
      </c>
      <c r="F317" t="s">
        <v>866</v>
      </c>
      <c r="G317" t="s">
        <v>917</v>
      </c>
      <c r="H317" t="s">
        <v>1232</v>
      </c>
      <c r="I317" t="s">
        <v>877</v>
      </c>
      <c r="J317" s="14">
        <v>41561</v>
      </c>
      <c r="K317" s="15">
        <v>35</v>
      </c>
      <c r="L317" s="15" t="s">
        <v>872</v>
      </c>
      <c r="M317" t="s">
        <v>7</v>
      </c>
      <c r="N317" s="15">
        <v>8.75</v>
      </c>
      <c r="O317" s="15">
        <v>8.75</v>
      </c>
      <c r="P317" t="s">
        <v>872</v>
      </c>
      <c r="Q317" t="s">
        <v>1178</v>
      </c>
      <c r="R317" t="s">
        <v>872</v>
      </c>
      <c r="S317" t="s">
        <v>1178</v>
      </c>
      <c r="T317" t="s">
        <v>872</v>
      </c>
      <c r="U317" t="s">
        <v>1178</v>
      </c>
      <c r="V317" t="s">
        <v>872</v>
      </c>
      <c r="W317" t="s">
        <v>1178</v>
      </c>
      <c r="X317" t="s">
        <v>872</v>
      </c>
      <c r="Y317" t="s">
        <v>1178</v>
      </c>
      <c r="Z317" t="s">
        <v>872</v>
      </c>
      <c r="AA317" t="s">
        <v>1178</v>
      </c>
      <c r="AB317" t="s">
        <v>872</v>
      </c>
      <c r="AC317" t="s">
        <v>1178</v>
      </c>
      <c r="AD317" t="s">
        <v>872</v>
      </c>
      <c r="AE317" t="s">
        <v>1178</v>
      </c>
    </row>
    <row r="318" spans="1:31" x14ac:dyDescent="0.25">
      <c r="A318" s="16">
        <v>41564</v>
      </c>
      <c r="B318" s="32" t="s">
        <v>362</v>
      </c>
      <c r="C318" t="s">
        <v>863</v>
      </c>
      <c r="D318" t="s">
        <v>882</v>
      </c>
      <c r="E318" t="s">
        <v>865</v>
      </c>
      <c r="F318" t="s">
        <v>866</v>
      </c>
      <c r="G318" t="s">
        <v>885</v>
      </c>
      <c r="H318" t="s">
        <v>1068</v>
      </c>
      <c r="I318" t="s">
        <v>877</v>
      </c>
      <c r="J318" s="14">
        <v>41573</v>
      </c>
      <c r="K318" s="15">
        <v>15</v>
      </c>
      <c r="L318" s="15" t="s">
        <v>872</v>
      </c>
      <c r="M318" t="s">
        <v>7</v>
      </c>
      <c r="N318" s="15">
        <v>3.75</v>
      </c>
      <c r="O318" s="15">
        <v>3.75</v>
      </c>
      <c r="P318" t="s">
        <v>872</v>
      </c>
      <c r="Q318" t="s">
        <v>1178</v>
      </c>
      <c r="R318" t="s">
        <v>872</v>
      </c>
      <c r="S318" t="s">
        <v>1178</v>
      </c>
      <c r="T318" t="s">
        <v>872</v>
      </c>
      <c r="U318" t="s">
        <v>1178</v>
      </c>
      <c r="V318" t="s">
        <v>872</v>
      </c>
      <c r="W318" t="s">
        <v>1178</v>
      </c>
      <c r="X318" t="s">
        <v>872</v>
      </c>
      <c r="Y318" t="s">
        <v>1178</v>
      </c>
      <c r="Z318" t="s">
        <v>872</v>
      </c>
      <c r="AA318" t="s">
        <v>1178</v>
      </c>
      <c r="AB318" t="s">
        <v>872</v>
      </c>
      <c r="AC318" t="s">
        <v>1178</v>
      </c>
      <c r="AD318" t="s">
        <v>872</v>
      </c>
      <c r="AE318" t="s">
        <v>1178</v>
      </c>
    </row>
    <row r="319" spans="1:31" x14ac:dyDescent="0.25">
      <c r="A319" s="16">
        <v>41567</v>
      </c>
      <c r="B319" s="32" t="s">
        <v>363</v>
      </c>
      <c r="C319" t="s">
        <v>863</v>
      </c>
      <c r="D319" t="s">
        <v>866</v>
      </c>
      <c r="E319" t="s">
        <v>865</v>
      </c>
      <c r="F319" t="s">
        <v>882</v>
      </c>
      <c r="G319" t="s">
        <v>1201</v>
      </c>
      <c r="H319" t="s">
        <v>1233</v>
      </c>
      <c r="I319" t="s">
        <v>877</v>
      </c>
      <c r="J319" s="14">
        <v>41573</v>
      </c>
      <c r="K319" s="15">
        <v>4</v>
      </c>
      <c r="L319" s="15" t="s">
        <v>865</v>
      </c>
      <c r="M319" t="s">
        <v>1</v>
      </c>
      <c r="N319" s="15">
        <v>0.88</v>
      </c>
      <c r="O319" s="15">
        <v>2.12</v>
      </c>
      <c r="P319" t="s">
        <v>872</v>
      </c>
      <c r="Q319" t="s">
        <v>1178</v>
      </c>
      <c r="R319" t="s">
        <v>872</v>
      </c>
      <c r="S319" t="s">
        <v>1178</v>
      </c>
      <c r="T319" t="s">
        <v>872</v>
      </c>
      <c r="U319" t="s">
        <v>1178</v>
      </c>
      <c r="V319" t="s">
        <v>872</v>
      </c>
      <c r="W319" t="s">
        <v>1178</v>
      </c>
      <c r="X319" t="s">
        <v>872</v>
      </c>
      <c r="Y319" t="s">
        <v>1178</v>
      </c>
      <c r="Z319" t="s">
        <v>872</v>
      </c>
      <c r="AA319" t="s">
        <v>1178</v>
      </c>
      <c r="AB319" t="s">
        <v>872</v>
      </c>
      <c r="AC319" t="s">
        <v>1178</v>
      </c>
      <c r="AD319" t="s">
        <v>872</v>
      </c>
      <c r="AE319" t="s">
        <v>1178</v>
      </c>
    </row>
    <row r="320" spans="1:31" x14ac:dyDescent="0.25">
      <c r="A320" s="16">
        <v>41567</v>
      </c>
      <c r="B320" s="32" t="s">
        <v>361</v>
      </c>
      <c r="C320" t="s">
        <v>863</v>
      </c>
      <c r="D320" t="s">
        <v>866</v>
      </c>
      <c r="E320" t="s">
        <v>865</v>
      </c>
      <c r="F320" t="s">
        <v>882</v>
      </c>
      <c r="G320" t="s">
        <v>1201</v>
      </c>
      <c r="H320" t="s">
        <v>1234</v>
      </c>
      <c r="I320" t="s">
        <v>877</v>
      </c>
      <c r="J320" s="14">
        <v>41567</v>
      </c>
      <c r="K320" s="15">
        <v>43</v>
      </c>
      <c r="L320" s="15" t="s">
        <v>865</v>
      </c>
      <c r="M320" t="s">
        <v>6</v>
      </c>
      <c r="N320" s="15">
        <v>10.32</v>
      </c>
      <c r="O320" s="15">
        <v>12.18</v>
      </c>
      <c r="P320" t="s">
        <v>872</v>
      </c>
      <c r="Q320" t="s">
        <v>1178</v>
      </c>
      <c r="R320" t="s">
        <v>872</v>
      </c>
      <c r="S320" t="s">
        <v>1178</v>
      </c>
      <c r="T320" t="s">
        <v>872</v>
      </c>
      <c r="U320" t="s">
        <v>1178</v>
      </c>
      <c r="V320" t="s">
        <v>872</v>
      </c>
      <c r="W320" t="s">
        <v>1178</v>
      </c>
      <c r="X320" t="s">
        <v>872</v>
      </c>
      <c r="Y320" t="s">
        <v>1178</v>
      </c>
      <c r="Z320" t="s">
        <v>872</v>
      </c>
      <c r="AA320" t="s">
        <v>1178</v>
      </c>
      <c r="AB320" t="s">
        <v>872</v>
      </c>
      <c r="AC320" t="s">
        <v>1178</v>
      </c>
      <c r="AD320" t="s">
        <v>872</v>
      </c>
      <c r="AE320" t="s">
        <v>1178</v>
      </c>
    </row>
    <row r="321" spans="1:31" x14ac:dyDescent="0.25">
      <c r="A321" s="16">
        <v>41569</v>
      </c>
      <c r="B321" s="32" t="s">
        <v>364</v>
      </c>
      <c r="C321" t="s">
        <v>863</v>
      </c>
      <c r="D321" t="s">
        <v>866</v>
      </c>
      <c r="E321" t="s">
        <v>865</v>
      </c>
      <c r="F321" t="s">
        <v>1235</v>
      </c>
      <c r="G321" t="s">
        <v>911</v>
      </c>
      <c r="H321" t="s">
        <v>1236</v>
      </c>
      <c r="I321" t="s">
        <v>1171</v>
      </c>
      <c r="J321" s="14">
        <v>41578</v>
      </c>
      <c r="K321" s="15">
        <v>12</v>
      </c>
      <c r="L321" s="15" t="s">
        <v>863</v>
      </c>
      <c r="M321" t="s">
        <v>1</v>
      </c>
      <c r="N321" s="15">
        <v>10</v>
      </c>
      <c r="O321" s="15">
        <v>30</v>
      </c>
      <c r="P321" t="s">
        <v>872</v>
      </c>
      <c r="Q321" t="s">
        <v>1178</v>
      </c>
      <c r="R321" t="s">
        <v>872</v>
      </c>
      <c r="S321" t="s">
        <v>1178</v>
      </c>
      <c r="T321" t="s">
        <v>872</v>
      </c>
      <c r="U321" t="s">
        <v>1178</v>
      </c>
      <c r="V321" t="s">
        <v>872</v>
      </c>
      <c r="W321" t="s">
        <v>1178</v>
      </c>
      <c r="X321" t="s">
        <v>872</v>
      </c>
      <c r="Y321" t="s">
        <v>1178</v>
      </c>
      <c r="Z321" t="s">
        <v>872</v>
      </c>
      <c r="AA321" t="s">
        <v>1178</v>
      </c>
      <c r="AB321" t="s">
        <v>872</v>
      </c>
      <c r="AC321" t="s">
        <v>1178</v>
      </c>
      <c r="AD321" t="s">
        <v>872</v>
      </c>
      <c r="AE321" t="s">
        <v>1178</v>
      </c>
    </row>
    <row r="322" spans="1:31" x14ac:dyDescent="0.25">
      <c r="A322" s="16">
        <v>41574</v>
      </c>
      <c r="B322" s="32" t="s">
        <v>369</v>
      </c>
      <c r="C322" t="s">
        <v>863</v>
      </c>
      <c r="D322" t="s">
        <v>866</v>
      </c>
      <c r="E322" t="s">
        <v>865</v>
      </c>
      <c r="F322" t="s">
        <v>882</v>
      </c>
      <c r="G322" t="s">
        <v>1201</v>
      </c>
      <c r="H322" t="s">
        <v>1237</v>
      </c>
      <c r="I322" t="s">
        <v>877</v>
      </c>
      <c r="J322" s="14">
        <v>41620</v>
      </c>
      <c r="K322" s="15">
        <v>32</v>
      </c>
      <c r="L322" s="15" t="s">
        <v>865</v>
      </c>
      <c r="M322" t="s">
        <v>6</v>
      </c>
      <c r="N322" s="15">
        <v>7.68</v>
      </c>
      <c r="O322" s="15">
        <v>9.32</v>
      </c>
      <c r="P322" t="s">
        <v>872</v>
      </c>
      <c r="Q322" t="s">
        <v>1178</v>
      </c>
      <c r="R322" t="s">
        <v>872</v>
      </c>
      <c r="S322" t="s">
        <v>1178</v>
      </c>
      <c r="T322" t="s">
        <v>872</v>
      </c>
      <c r="U322" t="s">
        <v>1178</v>
      </c>
      <c r="V322" t="s">
        <v>872</v>
      </c>
      <c r="W322" t="s">
        <v>1178</v>
      </c>
      <c r="X322" t="s">
        <v>872</v>
      </c>
      <c r="Y322" t="s">
        <v>1178</v>
      </c>
      <c r="Z322" t="s">
        <v>872</v>
      </c>
      <c r="AA322" t="s">
        <v>1178</v>
      </c>
      <c r="AB322" t="s">
        <v>872</v>
      </c>
      <c r="AC322" t="s">
        <v>1178</v>
      </c>
      <c r="AD322" t="s">
        <v>872</v>
      </c>
      <c r="AE322" t="s">
        <v>1178</v>
      </c>
    </row>
    <row r="323" spans="1:31" x14ac:dyDescent="0.25">
      <c r="A323" s="16">
        <v>41595</v>
      </c>
      <c r="B323" s="32" t="s">
        <v>368</v>
      </c>
      <c r="C323" t="s">
        <v>863</v>
      </c>
      <c r="D323" t="s">
        <v>882</v>
      </c>
      <c r="E323" t="s">
        <v>865</v>
      </c>
      <c r="F323" t="s">
        <v>866</v>
      </c>
      <c r="G323" t="s">
        <v>880</v>
      </c>
      <c r="H323" t="s">
        <v>1238</v>
      </c>
      <c r="I323" t="s">
        <v>877</v>
      </c>
      <c r="J323" s="14">
        <v>41611</v>
      </c>
      <c r="K323" s="15">
        <v>22</v>
      </c>
      <c r="L323" s="15" t="s">
        <v>863</v>
      </c>
      <c r="M323" t="s">
        <v>1</v>
      </c>
      <c r="N323" s="15">
        <v>7.16</v>
      </c>
      <c r="O323" s="15">
        <v>4.84</v>
      </c>
      <c r="P323" t="s">
        <v>872</v>
      </c>
      <c r="Q323" t="s">
        <v>1178</v>
      </c>
      <c r="R323" t="s">
        <v>872</v>
      </c>
      <c r="S323" t="s">
        <v>1178</v>
      </c>
      <c r="T323" t="s">
        <v>872</v>
      </c>
      <c r="U323" t="s">
        <v>1178</v>
      </c>
      <c r="V323" t="s">
        <v>872</v>
      </c>
      <c r="W323" t="s">
        <v>1178</v>
      </c>
      <c r="X323" t="s">
        <v>872</v>
      </c>
      <c r="Y323" t="s">
        <v>1178</v>
      </c>
      <c r="Z323" t="s">
        <v>872</v>
      </c>
      <c r="AA323" t="s">
        <v>1178</v>
      </c>
      <c r="AB323" t="s">
        <v>872</v>
      </c>
      <c r="AC323" t="s">
        <v>1178</v>
      </c>
      <c r="AD323" t="s">
        <v>872</v>
      </c>
      <c r="AE323" t="s">
        <v>1178</v>
      </c>
    </row>
    <row r="324" spans="1:31" x14ac:dyDescent="0.25">
      <c r="A324" s="16">
        <v>41604</v>
      </c>
      <c r="B324" s="32" t="s">
        <v>382</v>
      </c>
      <c r="C324" t="s">
        <v>863</v>
      </c>
      <c r="D324" t="s">
        <v>1186</v>
      </c>
      <c r="E324" t="s">
        <v>865</v>
      </c>
      <c r="F324" t="s">
        <v>866</v>
      </c>
      <c r="G324" t="s">
        <v>1043</v>
      </c>
      <c r="H324" t="s">
        <v>1239</v>
      </c>
      <c r="I324" t="s">
        <v>877</v>
      </c>
      <c r="J324" s="14">
        <v>41760</v>
      </c>
      <c r="K324" s="15">
        <v>93</v>
      </c>
      <c r="L324" s="15" t="s">
        <v>863</v>
      </c>
      <c r="M324" t="s">
        <v>1</v>
      </c>
      <c r="N324" s="15">
        <v>27.04</v>
      </c>
      <c r="O324" s="15">
        <v>20.46</v>
      </c>
      <c r="P324" t="s">
        <v>872</v>
      </c>
      <c r="Q324" t="s">
        <v>1178</v>
      </c>
      <c r="R324" t="s">
        <v>872</v>
      </c>
      <c r="S324" t="s">
        <v>1178</v>
      </c>
      <c r="T324" t="s">
        <v>872</v>
      </c>
      <c r="U324" t="s">
        <v>1178</v>
      </c>
      <c r="V324" t="s">
        <v>872</v>
      </c>
      <c r="W324" t="s">
        <v>1178</v>
      </c>
      <c r="X324" t="s">
        <v>872</v>
      </c>
      <c r="Y324" t="s">
        <v>1178</v>
      </c>
      <c r="Z324" t="s">
        <v>872</v>
      </c>
      <c r="AA324" t="s">
        <v>1178</v>
      </c>
      <c r="AB324" t="s">
        <v>872</v>
      </c>
      <c r="AC324" t="s">
        <v>1178</v>
      </c>
      <c r="AD324" t="s">
        <v>872</v>
      </c>
      <c r="AE324" t="s">
        <v>1178</v>
      </c>
    </row>
    <row r="325" spans="1:31" x14ac:dyDescent="0.25">
      <c r="A325" s="16">
        <v>41607</v>
      </c>
      <c r="B325" s="32" t="s">
        <v>370</v>
      </c>
      <c r="C325" t="s">
        <v>863</v>
      </c>
      <c r="D325" t="s">
        <v>1240</v>
      </c>
      <c r="E325" t="s">
        <v>865</v>
      </c>
      <c r="F325" t="s">
        <v>866</v>
      </c>
      <c r="G325" t="s">
        <v>1201</v>
      </c>
      <c r="H325" t="s">
        <v>868</v>
      </c>
      <c r="I325" t="s">
        <v>877</v>
      </c>
      <c r="J325" s="14">
        <v>41626</v>
      </c>
      <c r="K325" s="15">
        <v>35</v>
      </c>
      <c r="L325" s="15" t="s">
        <v>863</v>
      </c>
      <c r="M325" t="s">
        <v>1</v>
      </c>
      <c r="N325" s="15">
        <v>10.8</v>
      </c>
      <c r="O325" s="15">
        <v>7.7</v>
      </c>
      <c r="P325" t="s">
        <v>872</v>
      </c>
      <c r="Q325" t="s">
        <v>1178</v>
      </c>
      <c r="R325" t="s">
        <v>872</v>
      </c>
      <c r="S325" t="s">
        <v>1178</v>
      </c>
      <c r="T325" t="s">
        <v>872</v>
      </c>
      <c r="U325" t="s">
        <v>1178</v>
      </c>
      <c r="V325" t="s">
        <v>872</v>
      </c>
      <c r="W325" t="s">
        <v>1178</v>
      </c>
      <c r="X325" t="s">
        <v>872</v>
      </c>
      <c r="Y325" t="s">
        <v>1178</v>
      </c>
      <c r="Z325" t="s">
        <v>872</v>
      </c>
      <c r="AA325" t="s">
        <v>1178</v>
      </c>
      <c r="AB325" t="s">
        <v>872</v>
      </c>
      <c r="AC325" t="s">
        <v>1178</v>
      </c>
      <c r="AD325" t="s">
        <v>872</v>
      </c>
      <c r="AE325" t="s">
        <v>1178</v>
      </c>
    </row>
    <row r="326" spans="1:31" x14ac:dyDescent="0.25">
      <c r="A326" s="16">
        <v>41608</v>
      </c>
      <c r="B326" s="32" t="s">
        <v>367</v>
      </c>
      <c r="C326" t="s">
        <v>863</v>
      </c>
      <c r="D326" t="s">
        <v>882</v>
      </c>
      <c r="E326" t="s">
        <v>865</v>
      </c>
      <c r="F326" t="s">
        <v>866</v>
      </c>
      <c r="G326" t="s">
        <v>1201</v>
      </c>
      <c r="H326" t="s">
        <v>868</v>
      </c>
      <c r="I326" t="s">
        <v>877</v>
      </c>
      <c r="J326" s="14">
        <v>41608</v>
      </c>
      <c r="K326" s="15">
        <v>50</v>
      </c>
      <c r="L326" s="15" t="s">
        <v>865</v>
      </c>
      <c r="M326" t="s">
        <v>1</v>
      </c>
      <c r="N326" s="15">
        <v>11</v>
      </c>
      <c r="O326" s="15">
        <v>15</v>
      </c>
      <c r="P326" t="s">
        <v>872</v>
      </c>
      <c r="Q326" t="s">
        <v>1178</v>
      </c>
      <c r="R326" t="s">
        <v>872</v>
      </c>
      <c r="S326" t="s">
        <v>1178</v>
      </c>
      <c r="T326" t="s">
        <v>872</v>
      </c>
      <c r="U326" t="s">
        <v>1178</v>
      </c>
      <c r="V326" t="s">
        <v>872</v>
      </c>
      <c r="W326" t="s">
        <v>1178</v>
      </c>
      <c r="X326" t="s">
        <v>872</v>
      </c>
      <c r="Y326" t="s">
        <v>1178</v>
      </c>
      <c r="Z326" t="s">
        <v>872</v>
      </c>
      <c r="AA326" t="s">
        <v>1178</v>
      </c>
      <c r="AB326" t="s">
        <v>872</v>
      </c>
      <c r="AC326" t="s">
        <v>1178</v>
      </c>
      <c r="AD326" t="s">
        <v>872</v>
      </c>
      <c r="AE326" t="s">
        <v>1178</v>
      </c>
    </row>
    <row r="327" spans="1:31" x14ac:dyDescent="0.25">
      <c r="A327" s="16">
        <v>41620</v>
      </c>
      <c r="B327" s="32" t="s">
        <v>374</v>
      </c>
      <c r="C327" t="s">
        <v>863</v>
      </c>
      <c r="D327" t="s">
        <v>882</v>
      </c>
      <c r="E327" t="s">
        <v>865</v>
      </c>
      <c r="F327" t="s">
        <v>866</v>
      </c>
      <c r="G327" t="s">
        <v>1201</v>
      </c>
      <c r="H327" t="s">
        <v>1241</v>
      </c>
      <c r="I327" t="s">
        <v>877</v>
      </c>
      <c r="J327" s="14">
        <v>41679</v>
      </c>
      <c r="K327" s="15">
        <v>123</v>
      </c>
      <c r="L327" s="15" t="s">
        <v>865</v>
      </c>
      <c r="M327" t="s">
        <v>1</v>
      </c>
      <c r="N327" s="15">
        <v>27.06</v>
      </c>
      <c r="O327" s="15">
        <v>35.44</v>
      </c>
      <c r="P327" t="s">
        <v>872</v>
      </c>
      <c r="Q327" t="s">
        <v>1178</v>
      </c>
      <c r="R327" t="s">
        <v>872</v>
      </c>
      <c r="S327" t="s">
        <v>1178</v>
      </c>
      <c r="T327" t="s">
        <v>872</v>
      </c>
      <c r="U327" t="s">
        <v>1178</v>
      </c>
      <c r="V327" t="s">
        <v>872</v>
      </c>
      <c r="W327" t="s">
        <v>1178</v>
      </c>
      <c r="X327" t="s">
        <v>872</v>
      </c>
      <c r="Y327" t="s">
        <v>1178</v>
      </c>
      <c r="Z327" t="s">
        <v>872</v>
      </c>
      <c r="AA327" t="s">
        <v>1178</v>
      </c>
      <c r="AB327" t="s">
        <v>872</v>
      </c>
      <c r="AC327" t="s">
        <v>1178</v>
      </c>
      <c r="AD327" t="s">
        <v>872</v>
      </c>
      <c r="AE327" t="s">
        <v>1178</v>
      </c>
    </row>
    <row r="328" spans="1:31" x14ac:dyDescent="0.25">
      <c r="A328" s="16">
        <v>41626</v>
      </c>
      <c r="B328" s="32" t="s">
        <v>372</v>
      </c>
      <c r="C328" t="s">
        <v>863</v>
      </c>
      <c r="D328" t="s">
        <v>1240</v>
      </c>
      <c r="E328" t="s">
        <v>865</v>
      </c>
      <c r="F328" t="s">
        <v>866</v>
      </c>
      <c r="G328" t="s">
        <v>1201</v>
      </c>
      <c r="H328" t="s">
        <v>1242</v>
      </c>
      <c r="I328" t="s">
        <v>877</v>
      </c>
      <c r="J328" s="14">
        <v>41657</v>
      </c>
      <c r="K328" s="15">
        <v>65</v>
      </c>
      <c r="L328" s="15" t="s">
        <v>863</v>
      </c>
      <c r="M328" t="s">
        <v>1</v>
      </c>
      <c r="N328" s="15">
        <v>19.2</v>
      </c>
      <c r="O328" s="15">
        <v>14.3</v>
      </c>
      <c r="P328" t="s">
        <v>872</v>
      </c>
      <c r="Q328" t="s">
        <v>1178</v>
      </c>
      <c r="R328" t="s">
        <v>872</v>
      </c>
      <c r="S328" t="s">
        <v>1178</v>
      </c>
      <c r="T328" t="s">
        <v>872</v>
      </c>
      <c r="U328" t="s">
        <v>1178</v>
      </c>
      <c r="V328" t="s">
        <v>872</v>
      </c>
      <c r="W328" t="s">
        <v>1178</v>
      </c>
      <c r="X328" t="s">
        <v>872</v>
      </c>
      <c r="Y328" t="s">
        <v>1178</v>
      </c>
      <c r="Z328" t="s">
        <v>872</v>
      </c>
      <c r="AA328" t="s">
        <v>1178</v>
      </c>
      <c r="AB328" t="s">
        <v>872</v>
      </c>
      <c r="AC328" t="s">
        <v>1178</v>
      </c>
      <c r="AD328" t="s">
        <v>872</v>
      </c>
      <c r="AE328" t="s">
        <v>1178</v>
      </c>
    </row>
    <row r="329" spans="1:31" x14ac:dyDescent="0.25">
      <c r="A329" s="16">
        <v>41630</v>
      </c>
      <c r="B329" s="32" t="s">
        <v>371</v>
      </c>
      <c r="C329" t="s">
        <v>863</v>
      </c>
      <c r="D329" t="s">
        <v>866</v>
      </c>
      <c r="E329" t="s">
        <v>865</v>
      </c>
      <c r="F329" t="s">
        <v>882</v>
      </c>
      <c r="G329" t="s">
        <v>1201</v>
      </c>
      <c r="H329" t="s">
        <v>1226</v>
      </c>
      <c r="I329" t="s">
        <v>877</v>
      </c>
      <c r="J329" s="14">
        <v>41638</v>
      </c>
      <c r="K329" s="15">
        <v>28</v>
      </c>
      <c r="L329" s="15" t="s">
        <v>872</v>
      </c>
      <c r="M329" t="s">
        <v>7</v>
      </c>
      <c r="N329" s="15">
        <v>7</v>
      </c>
      <c r="O329" s="15">
        <v>7</v>
      </c>
      <c r="P329" t="s">
        <v>872</v>
      </c>
      <c r="Q329" t="s">
        <v>1178</v>
      </c>
      <c r="R329" t="s">
        <v>872</v>
      </c>
      <c r="S329" t="s">
        <v>1178</v>
      </c>
      <c r="T329" t="s">
        <v>872</v>
      </c>
      <c r="U329" t="s">
        <v>1178</v>
      </c>
      <c r="V329" t="s">
        <v>872</v>
      </c>
      <c r="W329" t="s">
        <v>1178</v>
      </c>
      <c r="X329" t="s">
        <v>872</v>
      </c>
      <c r="Y329" t="s">
        <v>1178</v>
      </c>
      <c r="Z329" t="s">
        <v>872</v>
      </c>
      <c r="AA329" t="s">
        <v>1178</v>
      </c>
      <c r="AB329" t="s">
        <v>872</v>
      </c>
      <c r="AC329" t="s">
        <v>1178</v>
      </c>
      <c r="AD329" t="s">
        <v>872</v>
      </c>
      <c r="AE329" t="s">
        <v>1178</v>
      </c>
    </row>
    <row r="330" spans="1:31" x14ac:dyDescent="0.25">
      <c r="A330" s="16">
        <v>41657</v>
      </c>
      <c r="B330" s="32" t="s">
        <v>424</v>
      </c>
      <c r="C330" t="s">
        <v>863</v>
      </c>
      <c r="D330" t="s">
        <v>1240</v>
      </c>
      <c r="E330" t="s">
        <v>865</v>
      </c>
      <c r="F330" t="s">
        <v>866</v>
      </c>
      <c r="G330" t="s">
        <v>1201</v>
      </c>
      <c r="H330" t="s">
        <v>1241</v>
      </c>
      <c r="I330" t="s">
        <v>877</v>
      </c>
      <c r="J330" s="14">
        <v>42247</v>
      </c>
      <c r="K330" s="15">
        <v>50</v>
      </c>
      <c r="L330" s="15" t="s">
        <v>872</v>
      </c>
      <c r="M330" t="s">
        <v>7</v>
      </c>
      <c r="N330" s="15">
        <v>12.5</v>
      </c>
      <c r="O330" s="15">
        <v>12.5</v>
      </c>
      <c r="P330" t="s">
        <v>872</v>
      </c>
      <c r="Q330" t="s">
        <v>1178</v>
      </c>
      <c r="R330" t="s">
        <v>872</v>
      </c>
      <c r="S330" t="s">
        <v>1178</v>
      </c>
      <c r="T330" t="s">
        <v>872</v>
      </c>
      <c r="U330" t="s">
        <v>1178</v>
      </c>
      <c r="V330" t="s">
        <v>872</v>
      </c>
      <c r="W330" t="s">
        <v>1178</v>
      </c>
      <c r="X330" t="s">
        <v>872</v>
      </c>
      <c r="Y330" t="s">
        <v>1178</v>
      </c>
      <c r="Z330" t="s">
        <v>872</v>
      </c>
      <c r="AA330" t="s">
        <v>1178</v>
      </c>
      <c r="AB330" t="s">
        <v>872</v>
      </c>
      <c r="AC330" t="s">
        <v>1178</v>
      </c>
      <c r="AD330" t="s">
        <v>872</v>
      </c>
      <c r="AE330" t="s">
        <v>1178</v>
      </c>
    </row>
    <row r="331" spans="1:31" x14ac:dyDescent="0.25">
      <c r="A331" s="16">
        <v>41657</v>
      </c>
      <c r="B331" s="32" t="s">
        <v>373</v>
      </c>
      <c r="C331" t="s">
        <v>863</v>
      </c>
      <c r="D331" t="s">
        <v>882</v>
      </c>
      <c r="E331" t="s">
        <v>865</v>
      </c>
      <c r="F331" t="s">
        <v>866</v>
      </c>
      <c r="G331" t="s">
        <v>1039</v>
      </c>
      <c r="H331" t="s">
        <v>1243</v>
      </c>
      <c r="I331" t="s">
        <v>877</v>
      </c>
      <c r="J331" s="14">
        <v>41678</v>
      </c>
      <c r="K331" s="15">
        <v>24</v>
      </c>
      <c r="L331" s="15" t="s">
        <v>863</v>
      </c>
      <c r="M331" t="s">
        <v>6</v>
      </c>
      <c r="N331" s="15">
        <v>7.24</v>
      </c>
      <c r="O331" s="15">
        <v>5.76</v>
      </c>
      <c r="P331" t="s">
        <v>872</v>
      </c>
      <c r="Q331" t="s">
        <v>1178</v>
      </c>
      <c r="R331" t="s">
        <v>872</v>
      </c>
      <c r="S331" t="s">
        <v>1178</v>
      </c>
      <c r="T331" t="s">
        <v>872</v>
      </c>
      <c r="U331" t="s">
        <v>1178</v>
      </c>
      <c r="V331" t="s">
        <v>872</v>
      </c>
      <c r="W331" t="s">
        <v>1178</v>
      </c>
      <c r="X331" t="s">
        <v>872</v>
      </c>
      <c r="Y331" t="s">
        <v>1178</v>
      </c>
      <c r="Z331" t="s">
        <v>872</v>
      </c>
      <c r="AA331" t="s">
        <v>1178</v>
      </c>
      <c r="AB331" t="s">
        <v>872</v>
      </c>
      <c r="AC331" t="s">
        <v>1178</v>
      </c>
      <c r="AD331" t="s">
        <v>872</v>
      </c>
      <c r="AE331" t="s">
        <v>1178</v>
      </c>
    </row>
    <row r="332" spans="1:31" x14ac:dyDescent="0.25">
      <c r="A332" s="16">
        <v>41658</v>
      </c>
      <c r="B332" s="32" t="s">
        <v>375</v>
      </c>
      <c r="C332" t="s">
        <v>863</v>
      </c>
      <c r="D332" t="s">
        <v>866</v>
      </c>
      <c r="E332" t="s">
        <v>865</v>
      </c>
      <c r="F332" t="s">
        <v>882</v>
      </c>
      <c r="G332" t="s">
        <v>1201</v>
      </c>
      <c r="H332" t="s">
        <v>1244</v>
      </c>
      <c r="I332" t="s">
        <v>877</v>
      </c>
      <c r="J332" s="14">
        <v>41698</v>
      </c>
      <c r="K332" s="15">
        <v>63</v>
      </c>
      <c r="L332" s="15" t="s">
        <v>863</v>
      </c>
      <c r="M332" t="s">
        <v>1</v>
      </c>
      <c r="N332" s="15">
        <v>18.64</v>
      </c>
      <c r="O332" s="15">
        <v>13.86</v>
      </c>
      <c r="P332" t="s">
        <v>872</v>
      </c>
      <c r="Q332" t="s">
        <v>1178</v>
      </c>
      <c r="R332" t="s">
        <v>872</v>
      </c>
      <c r="S332" t="s">
        <v>1178</v>
      </c>
      <c r="T332" t="s">
        <v>872</v>
      </c>
      <c r="U332" t="s">
        <v>1178</v>
      </c>
      <c r="V332" t="s">
        <v>872</v>
      </c>
      <c r="W332" t="s">
        <v>1178</v>
      </c>
      <c r="X332" t="s">
        <v>872</v>
      </c>
      <c r="Y332" t="s">
        <v>1178</v>
      </c>
      <c r="Z332" t="s">
        <v>872</v>
      </c>
      <c r="AA332" t="s">
        <v>1178</v>
      </c>
      <c r="AB332" t="s">
        <v>872</v>
      </c>
      <c r="AC332" t="s">
        <v>1178</v>
      </c>
      <c r="AD332" t="s">
        <v>872</v>
      </c>
      <c r="AE332" t="s">
        <v>1178</v>
      </c>
    </row>
    <row r="333" spans="1:31" x14ac:dyDescent="0.25">
      <c r="A333" s="16">
        <v>41678</v>
      </c>
      <c r="B333" s="32" t="s">
        <v>381</v>
      </c>
      <c r="C333" t="s">
        <v>863</v>
      </c>
      <c r="D333" t="s">
        <v>882</v>
      </c>
      <c r="E333" t="s">
        <v>865</v>
      </c>
      <c r="F333" t="s">
        <v>866</v>
      </c>
      <c r="G333" t="s">
        <v>867</v>
      </c>
      <c r="H333" t="s">
        <v>1245</v>
      </c>
      <c r="I333" t="s">
        <v>877</v>
      </c>
      <c r="J333" s="14">
        <v>41751</v>
      </c>
      <c r="K333" s="15">
        <v>73</v>
      </c>
      <c r="L333" s="15" t="s">
        <v>865</v>
      </c>
      <c r="M333" t="s">
        <v>1</v>
      </c>
      <c r="N333" s="15">
        <v>16.059999999999999</v>
      </c>
      <c r="O333" s="15">
        <v>21.44</v>
      </c>
      <c r="P333" t="s">
        <v>872</v>
      </c>
      <c r="Q333" t="s">
        <v>1178</v>
      </c>
      <c r="R333" t="s">
        <v>872</v>
      </c>
      <c r="S333" t="s">
        <v>1178</v>
      </c>
      <c r="T333" t="s">
        <v>872</v>
      </c>
      <c r="U333" t="s">
        <v>1178</v>
      </c>
      <c r="V333" t="s">
        <v>872</v>
      </c>
      <c r="W333" t="s">
        <v>1178</v>
      </c>
      <c r="X333" t="s">
        <v>872</v>
      </c>
      <c r="Y333" t="s">
        <v>1178</v>
      </c>
      <c r="Z333" t="s">
        <v>872</v>
      </c>
      <c r="AA333" t="s">
        <v>1178</v>
      </c>
      <c r="AB333" t="s">
        <v>872</v>
      </c>
      <c r="AC333" t="s">
        <v>1178</v>
      </c>
      <c r="AD333" t="s">
        <v>872</v>
      </c>
      <c r="AE333" t="s">
        <v>1178</v>
      </c>
    </row>
    <row r="334" spans="1:31" x14ac:dyDescent="0.25">
      <c r="A334" s="16">
        <v>41700</v>
      </c>
      <c r="B334" s="32" t="s">
        <v>376</v>
      </c>
      <c r="C334" t="s">
        <v>863</v>
      </c>
      <c r="D334" t="s">
        <v>866</v>
      </c>
      <c r="E334" t="s">
        <v>865</v>
      </c>
      <c r="F334" t="s">
        <v>882</v>
      </c>
      <c r="G334" t="s">
        <v>880</v>
      </c>
      <c r="H334" t="s">
        <v>1246</v>
      </c>
      <c r="I334" t="s">
        <v>877</v>
      </c>
      <c r="J334" s="14">
        <v>41701</v>
      </c>
      <c r="K334" s="15">
        <v>9</v>
      </c>
      <c r="L334" s="15" t="s">
        <v>863</v>
      </c>
      <c r="M334" t="s">
        <v>1</v>
      </c>
      <c r="N334" s="15">
        <v>3.52</v>
      </c>
      <c r="O334" s="15">
        <v>1.98</v>
      </c>
      <c r="P334" t="s">
        <v>872</v>
      </c>
      <c r="Q334" t="s">
        <v>1178</v>
      </c>
      <c r="R334" t="s">
        <v>872</v>
      </c>
      <c r="S334" t="s">
        <v>1178</v>
      </c>
      <c r="T334" t="s">
        <v>872</v>
      </c>
      <c r="U334" t="s">
        <v>1178</v>
      </c>
      <c r="V334" t="s">
        <v>872</v>
      </c>
      <c r="W334" t="s">
        <v>1178</v>
      </c>
      <c r="X334" t="s">
        <v>872</v>
      </c>
      <c r="Y334" t="s">
        <v>1178</v>
      </c>
      <c r="Z334" t="s">
        <v>872</v>
      </c>
      <c r="AA334" t="s">
        <v>1178</v>
      </c>
      <c r="AB334" t="s">
        <v>872</v>
      </c>
      <c r="AC334" t="s">
        <v>1178</v>
      </c>
      <c r="AD334" t="s">
        <v>872</v>
      </c>
      <c r="AE334" t="s">
        <v>1178</v>
      </c>
    </row>
    <row r="335" spans="1:31" x14ac:dyDescent="0.25">
      <c r="A335" s="16">
        <v>41700</v>
      </c>
      <c r="B335" s="32" t="s">
        <v>380</v>
      </c>
      <c r="C335" t="s">
        <v>863</v>
      </c>
      <c r="D335" t="s">
        <v>882</v>
      </c>
      <c r="E335" t="s">
        <v>865</v>
      </c>
      <c r="F335" t="s">
        <v>866</v>
      </c>
      <c r="G335" t="s">
        <v>1201</v>
      </c>
      <c r="H335" t="s">
        <v>1202</v>
      </c>
      <c r="I335" t="s">
        <v>877</v>
      </c>
      <c r="J335" s="14">
        <v>41744</v>
      </c>
      <c r="K335" s="15">
        <v>58</v>
      </c>
      <c r="L335" s="15" t="s">
        <v>865</v>
      </c>
      <c r="M335" t="s">
        <v>1</v>
      </c>
      <c r="N335" s="15">
        <v>12.76</v>
      </c>
      <c r="O335" s="15">
        <v>17.239999999999998</v>
      </c>
      <c r="P335" t="s">
        <v>872</v>
      </c>
      <c r="Q335" t="s">
        <v>1178</v>
      </c>
      <c r="R335" t="s">
        <v>872</v>
      </c>
      <c r="S335" t="s">
        <v>1178</v>
      </c>
      <c r="T335" t="s">
        <v>872</v>
      </c>
      <c r="U335" t="s">
        <v>1178</v>
      </c>
      <c r="V335" t="s">
        <v>872</v>
      </c>
      <c r="W335" t="s">
        <v>1178</v>
      </c>
      <c r="X335" t="s">
        <v>872</v>
      </c>
      <c r="Y335" t="s">
        <v>1178</v>
      </c>
      <c r="Z335" t="s">
        <v>872</v>
      </c>
      <c r="AA335" t="s">
        <v>1178</v>
      </c>
      <c r="AB335" t="s">
        <v>872</v>
      </c>
      <c r="AC335" t="s">
        <v>1178</v>
      </c>
      <c r="AD335" t="s">
        <v>872</v>
      </c>
      <c r="AE335" t="s">
        <v>1178</v>
      </c>
    </row>
    <row r="336" spans="1:31" x14ac:dyDescent="0.25">
      <c r="A336" s="16">
        <v>41705</v>
      </c>
      <c r="B336" s="32" t="s">
        <v>377</v>
      </c>
      <c r="C336" t="s">
        <v>863</v>
      </c>
      <c r="D336" t="s">
        <v>866</v>
      </c>
      <c r="E336" t="s">
        <v>865</v>
      </c>
      <c r="F336" t="s">
        <v>882</v>
      </c>
      <c r="G336" t="s">
        <v>880</v>
      </c>
      <c r="H336" t="s">
        <v>1238</v>
      </c>
      <c r="I336" t="s">
        <v>877</v>
      </c>
      <c r="J336" s="14">
        <v>41723</v>
      </c>
      <c r="K336" s="15">
        <v>20</v>
      </c>
      <c r="L336" s="15" t="s">
        <v>872</v>
      </c>
      <c r="M336" t="s">
        <v>7</v>
      </c>
      <c r="N336" s="15">
        <v>5</v>
      </c>
      <c r="O336" s="15">
        <v>5</v>
      </c>
      <c r="P336" t="s">
        <v>872</v>
      </c>
      <c r="Q336" t="s">
        <v>1178</v>
      </c>
      <c r="R336" t="s">
        <v>872</v>
      </c>
      <c r="S336" t="s">
        <v>1178</v>
      </c>
      <c r="T336" t="s">
        <v>872</v>
      </c>
      <c r="U336" t="s">
        <v>1178</v>
      </c>
      <c r="V336" t="s">
        <v>872</v>
      </c>
      <c r="W336" t="s">
        <v>1178</v>
      </c>
      <c r="X336" t="s">
        <v>872</v>
      </c>
      <c r="Y336" t="s">
        <v>1178</v>
      </c>
      <c r="Z336" t="s">
        <v>872</v>
      </c>
      <c r="AA336" t="s">
        <v>1178</v>
      </c>
      <c r="AB336" t="s">
        <v>872</v>
      </c>
      <c r="AC336" t="s">
        <v>1178</v>
      </c>
      <c r="AD336" t="s">
        <v>872</v>
      </c>
      <c r="AE336" t="s">
        <v>1178</v>
      </c>
    </row>
    <row r="337" spans="1:31" x14ac:dyDescent="0.25">
      <c r="A337" s="16">
        <v>41724</v>
      </c>
      <c r="B337" s="32" t="s">
        <v>379</v>
      </c>
      <c r="C337" t="s">
        <v>863</v>
      </c>
      <c r="D337" t="s">
        <v>866</v>
      </c>
      <c r="E337" t="s">
        <v>865</v>
      </c>
      <c r="F337" t="s">
        <v>882</v>
      </c>
      <c r="G337" t="s">
        <v>880</v>
      </c>
      <c r="H337" t="s">
        <v>1247</v>
      </c>
      <c r="I337" t="s">
        <v>877</v>
      </c>
      <c r="J337" s="14">
        <v>41735</v>
      </c>
      <c r="K337" s="15">
        <v>12</v>
      </c>
      <c r="L337" s="15" t="s">
        <v>863</v>
      </c>
      <c r="M337" t="s">
        <v>1</v>
      </c>
      <c r="N337" s="15">
        <v>4.3600000000000003</v>
      </c>
      <c r="O337" s="15">
        <v>2.64</v>
      </c>
      <c r="P337" t="s">
        <v>872</v>
      </c>
      <c r="Q337" t="s">
        <v>1178</v>
      </c>
      <c r="R337" t="s">
        <v>872</v>
      </c>
      <c r="S337" t="s">
        <v>1178</v>
      </c>
      <c r="T337" t="s">
        <v>872</v>
      </c>
      <c r="U337" t="s">
        <v>1178</v>
      </c>
      <c r="V337" t="s">
        <v>872</v>
      </c>
      <c r="W337" t="s">
        <v>1178</v>
      </c>
      <c r="X337" t="s">
        <v>872</v>
      </c>
      <c r="Y337" t="s">
        <v>1178</v>
      </c>
      <c r="Z337" t="s">
        <v>872</v>
      </c>
      <c r="AA337" t="s">
        <v>1178</v>
      </c>
      <c r="AB337" t="s">
        <v>872</v>
      </c>
      <c r="AC337" t="s">
        <v>1178</v>
      </c>
      <c r="AD337" t="s">
        <v>872</v>
      </c>
      <c r="AE337" t="s">
        <v>1178</v>
      </c>
    </row>
    <row r="338" spans="1:31" x14ac:dyDescent="0.25">
      <c r="A338" s="16">
        <v>41742</v>
      </c>
      <c r="B338" s="32" t="s">
        <v>392</v>
      </c>
      <c r="C338" t="s">
        <v>863</v>
      </c>
      <c r="D338" t="s">
        <v>882</v>
      </c>
      <c r="E338" t="s">
        <v>865</v>
      </c>
      <c r="F338" t="s">
        <v>866</v>
      </c>
      <c r="G338" t="s">
        <v>1201</v>
      </c>
      <c r="H338" t="s">
        <v>1248</v>
      </c>
      <c r="I338" t="s">
        <v>877</v>
      </c>
      <c r="J338" s="14">
        <v>41938</v>
      </c>
      <c r="K338" s="15">
        <v>100</v>
      </c>
      <c r="L338" s="15" t="s">
        <v>865</v>
      </c>
      <c r="M338" t="s">
        <v>1</v>
      </c>
      <c r="N338" s="15">
        <v>22</v>
      </c>
      <c r="O338" s="15">
        <v>29</v>
      </c>
      <c r="P338" t="s">
        <v>872</v>
      </c>
      <c r="Q338" t="s">
        <v>1178</v>
      </c>
      <c r="R338" t="s">
        <v>872</v>
      </c>
      <c r="S338" t="s">
        <v>1178</v>
      </c>
      <c r="T338" t="s">
        <v>872</v>
      </c>
      <c r="U338" t="s">
        <v>1178</v>
      </c>
      <c r="V338" t="s">
        <v>872</v>
      </c>
      <c r="W338" t="s">
        <v>1178</v>
      </c>
      <c r="X338" t="s">
        <v>872</v>
      </c>
      <c r="Y338" t="s">
        <v>1178</v>
      </c>
      <c r="Z338" t="s">
        <v>872</v>
      </c>
      <c r="AA338" t="s">
        <v>1178</v>
      </c>
      <c r="AB338" t="s">
        <v>872</v>
      </c>
      <c r="AC338" t="s">
        <v>1178</v>
      </c>
      <c r="AD338" t="s">
        <v>872</v>
      </c>
      <c r="AE338" t="s">
        <v>1178</v>
      </c>
    </row>
    <row r="339" spans="1:31" x14ac:dyDescent="0.25">
      <c r="A339" s="16">
        <v>41754</v>
      </c>
      <c r="B339" s="32" t="s">
        <v>385</v>
      </c>
      <c r="C339" t="s">
        <v>863</v>
      </c>
      <c r="D339" t="s">
        <v>866</v>
      </c>
      <c r="E339" t="s">
        <v>865</v>
      </c>
      <c r="F339" t="s">
        <v>882</v>
      </c>
      <c r="G339" t="s">
        <v>867</v>
      </c>
      <c r="H339" t="s">
        <v>868</v>
      </c>
      <c r="I339" t="s">
        <v>877</v>
      </c>
      <c r="J339" s="14">
        <v>41854</v>
      </c>
      <c r="K339" s="15">
        <v>63</v>
      </c>
      <c r="L339" s="15" t="s">
        <v>865</v>
      </c>
      <c r="M339" t="s">
        <v>1</v>
      </c>
      <c r="N339" s="15">
        <v>13.86</v>
      </c>
      <c r="O339" s="15">
        <v>18.64</v>
      </c>
      <c r="P339" t="s">
        <v>872</v>
      </c>
      <c r="Q339" t="s">
        <v>1178</v>
      </c>
      <c r="R339" t="s">
        <v>872</v>
      </c>
      <c r="S339" t="s">
        <v>1178</v>
      </c>
      <c r="T339" t="s">
        <v>872</v>
      </c>
      <c r="U339" t="s">
        <v>1178</v>
      </c>
      <c r="V339" t="s">
        <v>872</v>
      </c>
      <c r="W339" t="s">
        <v>1178</v>
      </c>
      <c r="X339" t="s">
        <v>872</v>
      </c>
      <c r="Y339" t="s">
        <v>1178</v>
      </c>
      <c r="Z339" t="s">
        <v>872</v>
      </c>
      <c r="AA339" t="s">
        <v>1178</v>
      </c>
      <c r="AB339" t="s">
        <v>872</v>
      </c>
      <c r="AC339" t="s">
        <v>1178</v>
      </c>
      <c r="AD339" t="s">
        <v>872</v>
      </c>
      <c r="AE339" t="s">
        <v>1178</v>
      </c>
    </row>
    <row r="340" spans="1:31" x14ac:dyDescent="0.25">
      <c r="A340" s="16">
        <v>41754</v>
      </c>
      <c r="B340" s="32" t="s">
        <v>387</v>
      </c>
      <c r="C340" t="s">
        <v>863</v>
      </c>
      <c r="D340" t="s">
        <v>882</v>
      </c>
      <c r="E340" t="s">
        <v>865</v>
      </c>
      <c r="F340" t="s">
        <v>866</v>
      </c>
      <c r="G340" t="s">
        <v>1201</v>
      </c>
      <c r="H340" t="s">
        <v>868</v>
      </c>
      <c r="I340" t="s">
        <v>877</v>
      </c>
      <c r="J340" s="14">
        <v>41877</v>
      </c>
      <c r="K340" s="15">
        <v>75</v>
      </c>
      <c r="L340" s="15" t="s">
        <v>863</v>
      </c>
      <c r="M340" t="s">
        <v>1</v>
      </c>
      <c r="N340" s="15">
        <v>22</v>
      </c>
      <c r="O340" s="15">
        <v>16.5</v>
      </c>
      <c r="P340" t="s">
        <v>872</v>
      </c>
      <c r="Q340" t="s">
        <v>1178</v>
      </c>
      <c r="R340" t="s">
        <v>872</v>
      </c>
      <c r="S340" t="s">
        <v>1178</v>
      </c>
      <c r="T340" t="s">
        <v>872</v>
      </c>
      <c r="U340" t="s">
        <v>1178</v>
      </c>
      <c r="V340" t="s">
        <v>872</v>
      </c>
      <c r="W340" t="s">
        <v>1178</v>
      </c>
      <c r="X340" t="s">
        <v>872</v>
      </c>
      <c r="Y340" t="s">
        <v>1178</v>
      </c>
      <c r="Z340" t="s">
        <v>872</v>
      </c>
      <c r="AA340" t="s">
        <v>1178</v>
      </c>
      <c r="AB340" t="s">
        <v>872</v>
      </c>
      <c r="AC340" t="s">
        <v>1178</v>
      </c>
      <c r="AD340" t="s">
        <v>872</v>
      </c>
      <c r="AE340" t="s">
        <v>1178</v>
      </c>
    </row>
    <row r="341" spans="1:31" x14ac:dyDescent="0.25">
      <c r="A341" s="16">
        <v>41773</v>
      </c>
      <c r="B341" s="32" t="s">
        <v>388</v>
      </c>
      <c r="C341" t="s">
        <v>863</v>
      </c>
      <c r="D341" t="s">
        <v>866</v>
      </c>
      <c r="E341" t="s">
        <v>865</v>
      </c>
      <c r="F341" t="s">
        <v>1249</v>
      </c>
      <c r="G341" t="s">
        <v>911</v>
      </c>
      <c r="H341" t="s">
        <v>1236</v>
      </c>
      <c r="I341" t="s">
        <v>1171</v>
      </c>
      <c r="J341" s="14">
        <v>41877</v>
      </c>
      <c r="K341" s="15">
        <v>5</v>
      </c>
      <c r="L341" s="15" t="s">
        <v>872</v>
      </c>
      <c r="M341" t="s">
        <v>7</v>
      </c>
      <c r="N341" s="15">
        <v>10</v>
      </c>
      <c r="O341" s="15">
        <v>30</v>
      </c>
      <c r="P341" t="s">
        <v>872</v>
      </c>
      <c r="Q341" t="s">
        <v>1178</v>
      </c>
      <c r="R341" t="s">
        <v>872</v>
      </c>
      <c r="S341" t="s">
        <v>1178</v>
      </c>
      <c r="T341" t="s">
        <v>872</v>
      </c>
      <c r="U341" t="s">
        <v>1178</v>
      </c>
      <c r="V341" t="s">
        <v>872</v>
      </c>
      <c r="W341" t="s">
        <v>1178</v>
      </c>
      <c r="X341" t="s">
        <v>872</v>
      </c>
      <c r="Y341" t="s">
        <v>1178</v>
      </c>
      <c r="Z341" t="s">
        <v>872</v>
      </c>
      <c r="AA341" t="s">
        <v>1178</v>
      </c>
      <c r="AB341" t="s">
        <v>872</v>
      </c>
      <c r="AC341" t="s">
        <v>1178</v>
      </c>
      <c r="AD341" t="s">
        <v>872</v>
      </c>
      <c r="AE341" t="s">
        <v>1178</v>
      </c>
    </row>
    <row r="342" spans="1:31" x14ac:dyDescent="0.25">
      <c r="A342" s="16">
        <v>41778</v>
      </c>
      <c r="B342" s="32" t="s">
        <v>383</v>
      </c>
      <c r="C342" t="s">
        <v>863</v>
      </c>
      <c r="D342" t="s">
        <v>866</v>
      </c>
      <c r="E342" t="s">
        <v>865</v>
      </c>
      <c r="F342" t="s">
        <v>1250</v>
      </c>
      <c r="G342" t="s">
        <v>911</v>
      </c>
      <c r="H342" t="s">
        <v>1251</v>
      </c>
      <c r="I342" t="s">
        <v>1171</v>
      </c>
      <c r="J342" s="14">
        <v>41785</v>
      </c>
      <c r="K342" s="15">
        <v>12</v>
      </c>
      <c r="L342" s="15" t="s">
        <v>865</v>
      </c>
      <c r="M342" t="s">
        <v>6</v>
      </c>
      <c r="N342" s="15">
        <v>10</v>
      </c>
      <c r="O342" s="15">
        <v>30</v>
      </c>
      <c r="P342" t="s">
        <v>872</v>
      </c>
      <c r="Q342" t="s">
        <v>1178</v>
      </c>
      <c r="R342" t="s">
        <v>872</v>
      </c>
      <c r="S342" t="s">
        <v>1178</v>
      </c>
      <c r="T342" t="s">
        <v>872</v>
      </c>
      <c r="U342" t="s">
        <v>1178</v>
      </c>
      <c r="V342" t="s">
        <v>872</v>
      </c>
      <c r="W342" t="s">
        <v>1178</v>
      </c>
      <c r="X342" t="s">
        <v>872</v>
      </c>
      <c r="Y342" t="s">
        <v>1178</v>
      </c>
      <c r="Z342" t="s">
        <v>872</v>
      </c>
      <c r="AA342" t="s">
        <v>1178</v>
      </c>
      <c r="AB342" t="s">
        <v>872</v>
      </c>
      <c r="AC342" t="s">
        <v>1178</v>
      </c>
      <c r="AD342" t="s">
        <v>872</v>
      </c>
      <c r="AE342" t="s">
        <v>1178</v>
      </c>
    </row>
    <row r="343" spans="1:31" x14ac:dyDescent="0.25">
      <c r="A343" s="16">
        <v>41800</v>
      </c>
      <c r="B343" s="32" t="s">
        <v>384</v>
      </c>
      <c r="C343" t="s">
        <v>863</v>
      </c>
      <c r="D343" t="s">
        <v>882</v>
      </c>
      <c r="E343" t="s">
        <v>865</v>
      </c>
      <c r="F343" t="s">
        <v>866</v>
      </c>
      <c r="G343" t="s">
        <v>885</v>
      </c>
      <c r="H343" t="s">
        <v>1252</v>
      </c>
      <c r="I343" t="s">
        <v>877</v>
      </c>
      <c r="J343" s="14">
        <v>41804</v>
      </c>
      <c r="K343" s="15">
        <v>12</v>
      </c>
      <c r="L343" s="15" t="s">
        <v>865</v>
      </c>
      <c r="M343" t="s">
        <v>1</v>
      </c>
      <c r="N343" s="15">
        <v>2.64</v>
      </c>
      <c r="O343" s="15">
        <v>4.3600000000000003</v>
      </c>
      <c r="P343" t="s">
        <v>872</v>
      </c>
      <c r="Q343" t="s">
        <v>1178</v>
      </c>
      <c r="R343" t="s">
        <v>872</v>
      </c>
      <c r="S343" t="s">
        <v>1178</v>
      </c>
      <c r="T343" t="s">
        <v>872</v>
      </c>
      <c r="U343" t="s">
        <v>1178</v>
      </c>
      <c r="V343" t="s">
        <v>872</v>
      </c>
      <c r="W343" t="s">
        <v>1178</v>
      </c>
      <c r="X343" t="s">
        <v>872</v>
      </c>
      <c r="Y343" t="s">
        <v>1178</v>
      </c>
      <c r="Z343" t="s">
        <v>872</v>
      </c>
      <c r="AA343" t="s">
        <v>1178</v>
      </c>
      <c r="AB343" t="s">
        <v>872</v>
      </c>
      <c r="AC343" t="s">
        <v>1178</v>
      </c>
      <c r="AD343" t="s">
        <v>872</v>
      </c>
      <c r="AE343" t="s">
        <v>1178</v>
      </c>
    </row>
    <row r="344" spans="1:31" x14ac:dyDescent="0.25">
      <c r="A344" s="16">
        <v>41821</v>
      </c>
      <c r="B344" s="32" t="s">
        <v>389</v>
      </c>
      <c r="C344" t="s">
        <v>863</v>
      </c>
      <c r="D344" t="s">
        <v>882</v>
      </c>
      <c r="E344" t="s">
        <v>865</v>
      </c>
      <c r="F344" t="s">
        <v>866</v>
      </c>
      <c r="G344" t="s">
        <v>1201</v>
      </c>
      <c r="H344" t="s">
        <v>1253</v>
      </c>
      <c r="I344" t="s">
        <v>877</v>
      </c>
      <c r="J344" s="14">
        <v>41880</v>
      </c>
      <c r="K344" s="15">
        <v>40</v>
      </c>
      <c r="L344" s="15" t="s">
        <v>865</v>
      </c>
      <c r="M344" t="s">
        <v>1</v>
      </c>
      <c r="N344" s="15">
        <v>8.8000000000000007</v>
      </c>
      <c r="O344" s="15">
        <v>12.2</v>
      </c>
      <c r="P344" t="s">
        <v>872</v>
      </c>
      <c r="Q344" t="s">
        <v>1178</v>
      </c>
      <c r="R344" t="s">
        <v>872</v>
      </c>
      <c r="S344" t="s">
        <v>1178</v>
      </c>
      <c r="T344" t="s">
        <v>872</v>
      </c>
      <c r="U344" t="s">
        <v>1178</v>
      </c>
      <c r="V344" t="s">
        <v>872</v>
      </c>
      <c r="W344" t="s">
        <v>1178</v>
      </c>
      <c r="X344" t="s">
        <v>872</v>
      </c>
      <c r="Y344" t="s">
        <v>1178</v>
      </c>
      <c r="Z344" t="s">
        <v>872</v>
      </c>
      <c r="AA344" t="s">
        <v>1178</v>
      </c>
      <c r="AB344" t="s">
        <v>872</v>
      </c>
      <c r="AC344" t="s">
        <v>1178</v>
      </c>
      <c r="AD344" t="s">
        <v>872</v>
      </c>
      <c r="AE344" t="s">
        <v>1178</v>
      </c>
    </row>
    <row r="345" spans="1:31" x14ac:dyDescent="0.25">
      <c r="A345" s="16">
        <v>41856</v>
      </c>
      <c r="B345" s="32" t="s">
        <v>401</v>
      </c>
      <c r="C345" t="s">
        <v>863</v>
      </c>
      <c r="D345" t="s">
        <v>882</v>
      </c>
      <c r="E345" t="s">
        <v>865</v>
      </c>
      <c r="F345" t="s">
        <v>884</v>
      </c>
      <c r="G345" t="s">
        <v>885</v>
      </c>
      <c r="H345" t="s">
        <v>1254</v>
      </c>
      <c r="I345" t="s">
        <v>869</v>
      </c>
      <c r="J345" s="14">
        <v>42009</v>
      </c>
      <c r="K345" s="15">
        <v>35</v>
      </c>
      <c r="L345" s="15" t="s">
        <v>872</v>
      </c>
      <c r="M345" t="s">
        <v>7</v>
      </c>
      <c r="N345" s="15">
        <v>8.75</v>
      </c>
      <c r="O345" s="15">
        <v>8.75</v>
      </c>
      <c r="P345" t="s">
        <v>865</v>
      </c>
      <c r="Q345" t="s">
        <v>866</v>
      </c>
      <c r="R345" t="s">
        <v>865</v>
      </c>
      <c r="S345" t="s">
        <v>887</v>
      </c>
      <c r="T345" t="s">
        <v>872</v>
      </c>
      <c r="U345" t="s">
        <v>1178</v>
      </c>
      <c r="V345" t="s">
        <v>872</v>
      </c>
      <c r="W345" t="s">
        <v>1178</v>
      </c>
      <c r="X345" t="s">
        <v>872</v>
      </c>
      <c r="Y345" t="s">
        <v>1178</v>
      </c>
      <c r="Z345" t="s">
        <v>872</v>
      </c>
      <c r="AA345" t="s">
        <v>1178</v>
      </c>
      <c r="AB345" t="s">
        <v>872</v>
      </c>
      <c r="AC345" t="s">
        <v>1178</v>
      </c>
      <c r="AD345" t="s">
        <v>872</v>
      </c>
      <c r="AE345" t="s">
        <v>1178</v>
      </c>
    </row>
    <row r="346" spans="1:31" x14ac:dyDescent="0.25">
      <c r="A346" s="16">
        <v>41859</v>
      </c>
      <c r="B346" s="32" t="s">
        <v>386</v>
      </c>
      <c r="C346" t="s">
        <v>863</v>
      </c>
      <c r="D346" t="s">
        <v>866</v>
      </c>
      <c r="E346" t="s">
        <v>865</v>
      </c>
      <c r="F346" t="s">
        <v>1255</v>
      </c>
      <c r="G346" t="s">
        <v>960</v>
      </c>
      <c r="H346" t="s">
        <v>1256</v>
      </c>
      <c r="I346" t="s">
        <v>1171</v>
      </c>
      <c r="J346" s="14">
        <v>41861</v>
      </c>
      <c r="K346" s="15">
        <v>11</v>
      </c>
      <c r="L346" s="15" t="s">
        <v>865</v>
      </c>
      <c r="M346" t="s">
        <v>1</v>
      </c>
      <c r="N346" s="15">
        <v>10</v>
      </c>
      <c r="O346" s="15">
        <v>30</v>
      </c>
      <c r="P346" t="s">
        <v>872</v>
      </c>
      <c r="Q346" t="s">
        <v>1178</v>
      </c>
      <c r="R346" t="s">
        <v>872</v>
      </c>
      <c r="S346" t="s">
        <v>1178</v>
      </c>
      <c r="T346" t="s">
        <v>872</v>
      </c>
      <c r="U346" t="s">
        <v>1178</v>
      </c>
      <c r="V346" t="s">
        <v>872</v>
      </c>
      <c r="W346" t="s">
        <v>1178</v>
      </c>
      <c r="X346" t="s">
        <v>872</v>
      </c>
      <c r="Y346" t="s">
        <v>1178</v>
      </c>
      <c r="Z346" t="s">
        <v>872</v>
      </c>
      <c r="AA346" t="s">
        <v>1178</v>
      </c>
      <c r="AB346" t="s">
        <v>872</v>
      </c>
      <c r="AC346" t="s">
        <v>1178</v>
      </c>
      <c r="AD346" t="s">
        <v>872</v>
      </c>
      <c r="AE346" t="s">
        <v>1178</v>
      </c>
    </row>
    <row r="347" spans="1:31" x14ac:dyDescent="0.25">
      <c r="A347" s="16">
        <v>41877</v>
      </c>
      <c r="B347" s="32" t="s">
        <v>391</v>
      </c>
      <c r="C347" t="s">
        <v>863</v>
      </c>
      <c r="D347" t="s">
        <v>882</v>
      </c>
      <c r="E347" t="s">
        <v>865</v>
      </c>
      <c r="F347" t="s">
        <v>866</v>
      </c>
      <c r="G347" t="s">
        <v>1201</v>
      </c>
      <c r="H347" t="s">
        <v>1223</v>
      </c>
      <c r="I347" t="s">
        <v>877</v>
      </c>
      <c r="J347" s="14">
        <v>41920</v>
      </c>
      <c r="K347" s="15">
        <v>77</v>
      </c>
      <c r="L347" s="15" t="s">
        <v>865</v>
      </c>
      <c r="M347" t="s">
        <v>6</v>
      </c>
      <c r="N347" s="15">
        <v>18.48</v>
      </c>
      <c r="O347" s="15">
        <v>21.02</v>
      </c>
      <c r="P347" t="s">
        <v>872</v>
      </c>
      <c r="Q347" t="s">
        <v>1178</v>
      </c>
      <c r="R347" t="s">
        <v>872</v>
      </c>
      <c r="S347" t="s">
        <v>1178</v>
      </c>
      <c r="T347" t="s">
        <v>872</v>
      </c>
      <c r="U347" t="s">
        <v>1178</v>
      </c>
      <c r="V347" t="s">
        <v>872</v>
      </c>
      <c r="W347" t="s">
        <v>1178</v>
      </c>
      <c r="X347" t="s">
        <v>872</v>
      </c>
      <c r="Y347" t="s">
        <v>1178</v>
      </c>
      <c r="Z347" t="s">
        <v>872</v>
      </c>
      <c r="AA347" t="s">
        <v>1178</v>
      </c>
      <c r="AB347" t="s">
        <v>872</v>
      </c>
      <c r="AC347" t="s">
        <v>1178</v>
      </c>
      <c r="AD347" t="s">
        <v>872</v>
      </c>
      <c r="AE347" t="s">
        <v>1178</v>
      </c>
    </row>
    <row r="348" spans="1:31" x14ac:dyDescent="0.25">
      <c r="A348" s="16">
        <v>41877</v>
      </c>
      <c r="B348" s="32" t="s">
        <v>393</v>
      </c>
      <c r="C348" t="s">
        <v>863</v>
      </c>
      <c r="D348" t="s">
        <v>882</v>
      </c>
      <c r="E348" t="s">
        <v>865</v>
      </c>
      <c r="F348" t="s">
        <v>866</v>
      </c>
      <c r="G348" t="s">
        <v>1043</v>
      </c>
      <c r="H348" t="s">
        <v>1049</v>
      </c>
      <c r="I348" t="s">
        <v>877</v>
      </c>
      <c r="J348" s="14">
        <v>41938</v>
      </c>
      <c r="K348" s="15">
        <v>35</v>
      </c>
      <c r="L348" s="15" t="s">
        <v>865</v>
      </c>
      <c r="M348" t="s">
        <v>1</v>
      </c>
      <c r="N348" s="15">
        <v>7.7</v>
      </c>
      <c r="O348" s="15">
        <v>10.8</v>
      </c>
      <c r="P348" t="s">
        <v>872</v>
      </c>
      <c r="Q348" t="s">
        <v>1178</v>
      </c>
      <c r="R348" t="s">
        <v>872</v>
      </c>
      <c r="S348" t="s">
        <v>1178</v>
      </c>
      <c r="T348" t="s">
        <v>872</v>
      </c>
      <c r="U348" t="s">
        <v>1178</v>
      </c>
      <c r="V348" t="s">
        <v>872</v>
      </c>
      <c r="W348" t="s">
        <v>1178</v>
      </c>
      <c r="X348" t="s">
        <v>872</v>
      </c>
      <c r="Y348" t="s">
        <v>1178</v>
      </c>
      <c r="Z348" t="s">
        <v>872</v>
      </c>
      <c r="AA348" t="s">
        <v>1178</v>
      </c>
      <c r="AB348" t="s">
        <v>872</v>
      </c>
      <c r="AC348" t="s">
        <v>1178</v>
      </c>
      <c r="AD348" t="s">
        <v>872</v>
      </c>
      <c r="AE348" t="s">
        <v>1178</v>
      </c>
    </row>
    <row r="349" spans="1:31" x14ac:dyDescent="0.25">
      <c r="A349" s="16">
        <v>41881</v>
      </c>
      <c r="B349" s="32" t="s">
        <v>398</v>
      </c>
      <c r="C349" t="s">
        <v>863</v>
      </c>
      <c r="D349" t="s">
        <v>866</v>
      </c>
      <c r="E349" t="s">
        <v>865</v>
      </c>
      <c r="F349" t="s">
        <v>882</v>
      </c>
      <c r="G349" t="s">
        <v>1201</v>
      </c>
      <c r="H349" t="s">
        <v>868</v>
      </c>
      <c r="I349" t="s">
        <v>877</v>
      </c>
      <c r="J349" s="14">
        <v>41995</v>
      </c>
      <c r="K349" s="15">
        <v>60</v>
      </c>
      <c r="L349" s="15" t="s">
        <v>863</v>
      </c>
      <c r="M349" t="s">
        <v>6</v>
      </c>
      <c r="N349" s="15">
        <v>16.600000000000001</v>
      </c>
      <c r="O349" s="15">
        <v>14.4</v>
      </c>
      <c r="P349" t="s">
        <v>872</v>
      </c>
      <c r="Q349" t="s">
        <v>1178</v>
      </c>
      <c r="R349" t="s">
        <v>872</v>
      </c>
      <c r="S349" t="s">
        <v>1178</v>
      </c>
      <c r="T349" t="s">
        <v>872</v>
      </c>
      <c r="U349" t="s">
        <v>1178</v>
      </c>
      <c r="V349" t="s">
        <v>872</v>
      </c>
      <c r="W349" t="s">
        <v>1178</v>
      </c>
      <c r="X349" t="s">
        <v>872</v>
      </c>
      <c r="Y349" t="s">
        <v>1178</v>
      </c>
      <c r="Z349" t="s">
        <v>872</v>
      </c>
      <c r="AA349" t="s">
        <v>1178</v>
      </c>
      <c r="AB349" t="s">
        <v>872</v>
      </c>
      <c r="AC349" t="s">
        <v>1178</v>
      </c>
      <c r="AD349" t="s">
        <v>872</v>
      </c>
      <c r="AE349" t="s">
        <v>1178</v>
      </c>
    </row>
    <row r="350" spans="1:31" x14ac:dyDescent="0.25">
      <c r="A350" s="16">
        <v>41883</v>
      </c>
      <c r="B350" s="32" t="s">
        <v>390</v>
      </c>
      <c r="C350" t="s">
        <v>863</v>
      </c>
      <c r="D350" t="s">
        <v>882</v>
      </c>
      <c r="E350" t="s">
        <v>865</v>
      </c>
      <c r="F350" t="s">
        <v>866</v>
      </c>
      <c r="G350" t="s">
        <v>1043</v>
      </c>
      <c r="H350" t="s">
        <v>1172</v>
      </c>
      <c r="I350" t="s">
        <v>877</v>
      </c>
      <c r="J350" s="14">
        <v>41917</v>
      </c>
      <c r="K350" s="15">
        <v>27</v>
      </c>
      <c r="L350" s="15" t="s">
        <v>863</v>
      </c>
      <c r="M350" t="s">
        <v>1</v>
      </c>
      <c r="N350" s="15">
        <v>8.56</v>
      </c>
      <c r="O350" s="15">
        <v>5.94</v>
      </c>
      <c r="P350" t="s">
        <v>872</v>
      </c>
      <c r="Q350" t="s">
        <v>1178</v>
      </c>
      <c r="R350" t="s">
        <v>872</v>
      </c>
      <c r="S350" t="s">
        <v>1178</v>
      </c>
      <c r="T350" t="s">
        <v>872</v>
      </c>
      <c r="U350" t="s">
        <v>1178</v>
      </c>
      <c r="V350" t="s">
        <v>872</v>
      </c>
      <c r="W350" t="s">
        <v>1178</v>
      </c>
      <c r="X350" t="s">
        <v>872</v>
      </c>
      <c r="Y350" t="s">
        <v>1178</v>
      </c>
      <c r="Z350" t="s">
        <v>872</v>
      </c>
      <c r="AA350" t="s">
        <v>1178</v>
      </c>
      <c r="AB350" t="s">
        <v>872</v>
      </c>
      <c r="AC350" t="s">
        <v>1178</v>
      </c>
      <c r="AD350" t="s">
        <v>872</v>
      </c>
      <c r="AE350" t="s">
        <v>1178</v>
      </c>
    </row>
    <row r="351" spans="1:31" x14ac:dyDescent="0.25">
      <c r="A351" s="16">
        <v>41938</v>
      </c>
      <c r="B351" s="32" t="s">
        <v>394</v>
      </c>
      <c r="C351" t="s">
        <v>863</v>
      </c>
      <c r="D351" t="s">
        <v>882</v>
      </c>
      <c r="E351" t="s">
        <v>865</v>
      </c>
      <c r="F351" t="s">
        <v>866</v>
      </c>
      <c r="G351" t="s">
        <v>1201</v>
      </c>
      <c r="H351" t="s">
        <v>1257</v>
      </c>
      <c r="I351" t="s">
        <v>877</v>
      </c>
      <c r="J351" s="14">
        <v>41958</v>
      </c>
      <c r="K351" s="15">
        <v>28</v>
      </c>
      <c r="L351" s="15" t="s">
        <v>863</v>
      </c>
      <c r="M351" t="s">
        <v>1</v>
      </c>
      <c r="N351" s="15">
        <v>8.84</v>
      </c>
      <c r="O351" s="15">
        <v>6.16</v>
      </c>
      <c r="P351" t="s">
        <v>872</v>
      </c>
      <c r="Q351" t="s">
        <v>1178</v>
      </c>
      <c r="R351" t="s">
        <v>872</v>
      </c>
      <c r="S351" t="s">
        <v>1178</v>
      </c>
      <c r="T351" t="s">
        <v>872</v>
      </c>
      <c r="U351" t="s">
        <v>1178</v>
      </c>
      <c r="V351" t="s">
        <v>872</v>
      </c>
      <c r="W351" t="s">
        <v>1178</v>
      </c>
      <c r="X351" t="s">
        <v>872</v>
      </c>
      <c r="Y351" t="s">
        <v>1178</v>
      </c>
      <c r="Z351" t="s">
        <v>872</v>
      </c>
      <c r="AA351" t="s">
        <v>1178</v>
      </c>
      <c r="AB351" t="s">
        <v>872</v>
      </c>
      <c r="AC351" t="s">
        <v>1178</v>
      </c>
      <c r="AD351" t="s">
        <v>872</v>
      </c>
      <c r="AE351" t="s">
        <v>1178</v>
      </c>
    </row>
    <row r="352" spans="1:31" x14ac:dyDescent="0.25">
      <c r="A352" s="16">
        <v>41938</v>
      </c>
      <c r="B352" s="32" t="s">
        <v>395</v>
      </c>
      <c r="C352" t="s">
        <v>863</v>
      </c>
      <c r="D352" t="s">
        <v>882</v>
      </c>
      <c r="E352" t="s">
        <v>865</v>
      </c>
      <c r="F352" t="s">
        <v>866</v>
      </c>
      <c r="G352" t="s">
        <v>1201</v>
      </c>
      <c r="H352" t="s">
        <v>1258</v>
      </c>
      <c r="I352" t="s">
        <v>877</v>
      </c>
      <c r="J352" s="14">
        <v>41959</v>
      </c>
      <c r="K352" s="15">
        <v>31</v>
      </c>
      <c r="L352" s="15" t="s">
        <v>865</v>
      </c>
      <c r="M352" t="s">
        <v>1</v>
      </c>
      <c r="N352" s="15">
        <v>6.82</v>
      </c>
      <c r="O352" s="15">
        <v>9.68</v>
      </c>
      <c r="P352" t="s">
        <v>872</v>
      </c>
      <c r="Q352" t="s">
        <v>1178</v>
      </c>
      <c r="R352" t="s">
        <v>872</v>
      </c>
      <c r="S352" t="s">
        <v>1178</v>
      </c>
      <c r="T352" t="s">
        <v>872</v>
      </c>
      <c r="U352" t="s">
        <v>1178</v>
      </c>
      <c r="V352" t="s">
        <v>872</v>
      </c>
      <c r="W352" t="s">
        <v>1178</v>
      </c>
      <c r="X352" t="s">
        <v>872</v>
      </c>
      <c r="Y352" t="s">
        <v>1178</v>
      </c>
      <c r="Z352" t="s">
        <v>872</v>
      </c>
      <c r="AA352" t="s">
        <v>1178</v>
      </c>
      <c r="AB352" t="s">
        <v>872</v>
      </c>
      <c r="AC352" t="s">
        <v>1178</v>
      </c>
      <c r="AD352" t="s">
        <v>872</v>
      </c>
      <c r="AE352" t="s">
        <v>1178</v>
      </c>
    </row>
    <row r="353" spans="1:31" x14ac:dyDescent="0.25">
      <c r="A353" s="16">
        <v>41953</v>
      </c>
      <c r="B353" s="32" t="s">
        <v>397</v>
      </c>
      <c r="C353" t="s">
        <v>863</v>
      </c>
      <c r="D353" t="s">
        <v>882</v>
      </c>
      <c r="E353" t="s">
        <v>865</v>
      </c>
      <c r="F353" t="s">
        <v>866</v>
      </c>
      <c r="G353" t="s">
        <v>1201</v>
      </c>
      <c r="H353" t="s">
        <v>1259</v>
      </c>
      <c r="I353" t="s">
        <v>877</v>
      </c>
      <c r="J353" s="14">
        <v>41989</v>
      </c>
      <c r="K353" s="15">
        <v>22</v>
      </c>
      <c r="L353" s="15" t="s">
        <v>863</v>
      </c>
      <c r="M353" t="s">
        <v>1</v>
      </c>
      <c r="N353" s="15">
        <v>7.16</v>
      </c>
      <c r="O353" s="15">
        <v>4.84</v>
      </c>
      <c r="P353" t="s">
        <v>872</v>
      </c>
      <c r="Q353" t="s">
        <v>1178</v>
      </c>
      <c r="R353" t="s">
        <v>872</v>
      </c>
      <c r="S353" t="s">
        <v>1178</v>
      </c>
      <c r="T353" t="s">
        <v>872</v>
      </c>
      <c r="U353" t="s">
        <v>1178</v>
      </c>
      <c r="V353" t="s">
        <v>872</v>
      </c>
      <c r="W353" t="s">
        <v>1178</v>
      </c>
      <c r="X353" t="s">
        <v>872</v>
      </c>
      <c r="Y353" t="s">
        <v>1178</v>
      </c>
      <c r="Z353" t="s">
        <v>872</v>
      </c>
      <c r="AA353" t="s">
        <v>1178</v>
      </c>
      <c r="AB353" t="s">
        <v>872</v>
      </c>
      <c r="AC353" t="s">
        <v>1178</v>
      </c>
      <c r="AD353" t="s">
        <v>872</v>
      </c>
      <c r="AE353" t="s">
        <v>1178</v>
      </c>
    </row>
    <row r="354" spans="1:31" x14ac:dyDescent="0.25">
      <c r="A354" s="16">
        <v>41959</v>
      </c>
      <c r="B354" s="32" t="s">
        <v>400</v>
      </c>
      <c r="C354" t="s">
        <v>863</v>
      </c>
      <c r="D354" t="s">
        <v>882</v>
      </c>
      <c r="E354" t="s">
        <v>865</v>
      </c>
      <c r="F354" t="s">
        <v>866</v>
      </c>
      <c r="G354" t="s">
        <v>1043</v>
      </c>
      <c r="H354" t="s">
        <v>1260</v>
      </c>
      <c r="I354" t="s">
        <v>877</v>
      </c>
      <c r="J354" s="14">
        <v>42004</v>
      </c>
      <c r="K354" s="15">
        <v>48</v>
      </c>
      <c r="L354" s="15" t="s">
        <v>872</v>
      </c>
      <c r="M354" t="s">
        <v>7</v>
      </c>
      <c r="N354" s="15">
        <v>12</v>
      </c>
      <c r="O354" s="15">
        <v>12</v>
      </c>
      <c r="P354" t="s">
        <v>872</v>
      </c>
      <c r="Q354" t="s">
        <v>1178</v>
      </c>
      <c r="R354" t="s">
        <v>872</v>
      </c>
      <c r="S354" t="s">
        <v>1178</v>
      </c>
      <c r="T354" t="s">
        <v>872</v>
      </c>
      <c r="U354" t="s">
        <v>1178</v>
      </c>
      <c r="V354" t="s">
        <v>872</v>
      </c>
      <c r="W354" t="s">
        <v>1178</v>
      </c>
      <c r="X354" t="s">
        <v>872</v>
      </c>
      <c r="Y354" t="s">
        <v>1178</v>
      </c>
      <c r="Z354" t="s">
        <v>872</v>
      </c>
      <c r="AA354" t="s">
        <v>1178</v>
      </c>
      <c r="AB354" t="s">
        <v>872</v>
      </c>
      <c r="AC354" t="s">
        <v>1178</v>
      </c>
      <c r="AD354" t="s">
        <v>872</v>
      </c>
      <c r="AE354" t="s">
        <v>1178</v>
      </c>
    </row>
    <row r="355" spans="1:31" x14ac:dyDescent="0.25">
      <c r="A355" s="16">
        <v>41959</v>
      </c>
      <c r="B355" s="32" t="s">
        <v>396</v>
      </c>
      <c r="C355" t="s">
        <v>863</v>
      </c>
      <c r="D355" t="s">
        <v>882</v>
      </c>
      <c r="E355" t="s">
        <v>865</v>
      </c>
      <c r="F355" t="s">
        <v>866</v>
      </c>
      <c r="G355" t="s">
        <v>1043</v>
      </c>
      <c r="H355" t="s">
        <v>1199</v>
      </c>
      <c r="I355" t="s">
        <v>877</v>
      </c>
      <c r="J355" s="14">
        <v>41967</v>
      </c>
      <c r="K355" s="15">
        <v>12</v>
      </c>
      <c r="L355" s="15" t="s">
        <v>863</v>
      </c>
      <c r="M355" t="s">
        <v>1</v>
      </c>
      <c r="N355" s="15">
        <v>4.3600000000000003</v>
      </c>
      <c r="O355" s="15">
        <v>2.64</v>
      </c>
      <c r="P355" t="s">
        <v>872</v>
      </c>
      <c r="Q355" t="s">
        <v>1178</v>
      </c>
      <c r="R355" t="s">
        <v>872</v>
      </c>
      <c r="S355" t="s">
        <v>1178</v>
      </c>
      <c r="T355" t="s">
        <v>872</v>
      </c>
      <c r="U355" t="s">
        <v>1178</v>
      </c>
      <c r="V355" t="s">
        <v>872</v>
      </c>
      <c r="W355" t="s">
        <v>1178</v>
      </c>
      <c r="X355" t="s">
        <v>872</v>
      </c>
      <c r="Y355" t="s">
        <v>1178</v>
      </c>
      <c r="Z355" t="s">
        <v>872</v>
      </c>
      <c r="AA355" t="s">
        <v>1178</v>
      </c>
      <c r="AB355" t="s">
        <v>872</v>
      </c>
      <c r="AC355" t="s">
        <v>1178</v>
      </c>
      <c r="AD355" t="s">
        <v>872</v>
      </c>
      <c r="AE355" t="s">
        <v>1178</v>
      </c>
    </row>
    <row r="356" spans="1:31" x14ac:dyDescent="0.25">
      <c r="A356" s="16">
        <v>41974</v>
      </c>
      <c r="B356" s="32" t="s">
        <v>399</v>
      </c>
      <c r="C356" t="s">
        <v>863</v>
      </c>
      <c r="D356" t="s">
        <v>882</v>
      </c>
      <c r="E356" t="s">
        <v>865</v>
      </c>
      <c r="F356" t="s">
        <v>866</v>
      </c>
      <c r="G356" t="s">
        <v>1201</v>
      </c>
      <c r="H356" t="s">
        <v>1261</v>
      </c>
      <c r="I356" t="s">
        <v>877</v>
      </c>
      <c r="J356" s="14">
        <v>41996</v>
      </c>
      <c r="K356" s="15">
        <v>28</v>
      </c>
      <c r="L356" s="15" t="s">
        <v>872</v>
      </c>
      <c r="M356" t="s">
        <v>7</v>
      </c>
      <c r="N356" s="15">
        <v>7</v>
      </c>
      <c r="O356" s="15">
        <v>7</v>
      </c>
      <c r="P356" t="s">
        <v>872</v>
      </c>
      <c r="Q356" t="s">
        <v>1178</v>
      </c>
      <c r="R356" t="s">
        <v>872</v>
      </c>
      <c r="S356" t="s">
        <v>1178</v>
      </c>
      <c r="T356" t="s">
        <v>872</v>
      </c>
      <c r="U356" t="s">
        <v>1178</v>
      </c>
      <c r="V356" t="s">
        <v>872</v>
      </c>
      <c r="W356" t="s">
        <v>1178</v>
      </c>
      <c r="X356" t="s">
        <v>872</v>
      </c>
      <c r="Y356" t="s">
        <v>1178</v>
      </c>
      <c r="Z356" t="s">
        <v>872</v>
      </c>
      <c r="AA356" t="s">
        <v>1178</v>
      </c>
      <c r="AB356" t="s">
        <v>872</v>
      </c>
      <c r="AC356" t="s">
        <v>1178</v>
      </c>
      <c r="AD356" t="s">
        <v>872</v>
      </c>
      <c r="AE356" t="s">
        <v>1178</v>
      </c>
    </row>
    <row r="357" spans="1:31" x14ac:dyDescent="0.25">
      <c r="A357" s="16">
        <v>41989</v>
      </c>
      <c r="B357" s="32" t="s">
        <v>415</v>
      </c>
      <c r="C357" t="s">
        <v>863</v>
      </c>
      <c r="D357" t="s">
        <v>882</v>
      </c>
      <c r="E357" t="s">
        <v>865</v>
      </c>
      <c r="F357" t="s">
        <v>866</v>
      </c>
      <c r="G357" t="s">
        <v>1201</v>
      </c>
      <c r="H357" t="s">
        <v>1262</v>
      </c>
      <c r="I357" t="s">
        <v>877</v>
      </c>
      <c r="J357" s="14">
        <v>42130</v>
      </c>
      <c r="K357" s="15">
        <v>100</v>
      </c>
      <c r="L357" s="15" t="s">
        <v>872</v>
      </c>
      <c r="M357" t="s">
        <v>7</v>
      </c>
      <c r="N357" s="15">
        <v>25</v>
      </c>
      <c r="O357" s="15">
        <v>25</v>
      </c>
      <c r="P357" t="s">
        <v>872</v>
      </c>
      <c r="Q357" t="s">
        <v>1178</v>
      </c>
      <c r="R357" t="s">
        <v>872</v>
      </c>
      <c r="S357" t="s">
        <v>1178</v>
      </c>
      <c r="T357" t="s">
        <v>872</v>
      </c>
      <c r="U357" t="s">
        <v>1178</v>
      </c>
      <c r="V357" t="s">
        <v>872</v>
      </c>
      <c r="W357" t="s">
        <v>1178</v>
      </c>
      <c r="X357" t="s">
        <v>872</v>
      </c>
      <c r="Y357" t="s">
        <v>1178</v>
      </c>
      <c r="Z357" t="s">
        <v>872</v>
      </c>
      <c r="AA357" t="s">
        <v>1178</v>
      </c>
      <c r="AB357" t="s">
        <v>872</v>
      </c>
      <c r="AC357" t="s">
        <v>1178</v>
      </c>
      <c r="AD357" t="s">
        <v>872</v>
      </c>
      <c r="AE357" t="s">
        <v>1178</v>
      </c>
    </row>
    <row r="358" spans="1:31" x14ac:dyDescent="0.25">
      <c r="A358" s="16">
        <v>41997</v>
      </c>
      <c r="B358" s="32" t="s">
        <v>402</v>
      </c>
      <c r="C358" t="s">
        <v>863</v>
      </c>
      <c r="D358" t="s">
        <v>866</v>
      </c>
      <c r="E358" t="s">
        <v>865</v>
      </c>
      <c r="F358" t="s">
        <v>1263</v>
      </c>
      <c r="G358" t="s">
        <v>1201</v>
      </c>
      <c r="H358" t="s">
        <v>1264</v>
      </c>
      <c r="I358" t="s">
        <v>1171</v>
      </c>
      <c r="J358" s="14">
        <v>42012</v>
      </c>
      <c r="K358" s="15">
        <v>12</v>
      </c>
      <c r="L358" s="15" t="s">
        <v>863</v>
      </c>
      <c r="M358" t="s">
        <v>6</v>
      </c>
      <c r="N358" s="15">
        <v>10</v>
      </c>
      <c r="O358" s="15">
        <v>30</v>
      </c>
      <c r="P358" t="s">
        <v>872</v>
      </c>
      <c r="Q358" t="s">
        <v>1178</v>
      </c>
      <c r="R358" t="s">
        <v>872</v>
      </c>
      <c r="S358" t="s">
        <v>1178</v>
      </c>
      <c r="T358" t="s">
        <v>872</v>
      </c>
      <c r="U358" t="s">
        <v>1178</v>
      </c>
      <c r="V358" t="s">
        <v>872</v>
      </c>
      <c r="W358" t="s">
        <v>1178</v>
      </c>
      <c r="X358" t="s">
        <v>872</v>
      </c>
      <c r="Y358" t="s">
        <v>1178</v>
      </c>
      <c r="Z358" t="s">
        <v>872</v>
      </c>
      <c r="AA358" t="s">
        <v>1178</v>
      </c>
      <c r="AB358" t="s">
        <v>872</v>
      </c>
      <c r="AC358" t="s">
        <v>1178</v>
      </c>
      <c r="AD358" t="s">
        <v>872</v>
      </c>
      <c r="AE358" t="s">
        <v>1178</v>
      </c>
    </row>
    <row r="359" spans="1:31" x14ac:dyDescent="0.25">
      <c r="A359" s="16">
        <v>41998</v>
      </c>
      <c r="B359" s="32" t="s">
        <v>427</v>
      </c>
      <c r="C359" t="s">
        <v>863</v>
      </c>
      <c r="D359" t="s">
        <v>866</v>
      </c>
      <c r="E359" t="s">
        <v>865</v>
      </c>
      <c r="F359" t="s">
        <v>882</v>
      </c>
      <c r="G359" t="s">
        <v>1201</v>
      </c>
      <c r="H359" t="s">
        <v>868</v>
      </c>
      <c r="I359" t="s">
        <v>877</v>
      </c>
      <c r="J359" s="14">
        <v>42284</v>
      </c>
      <c r="K359" s="15">
        <v>82</v>
      </c>
      <c r="L359" s="15" t="s">
        <v>863</v>
      </c>
      <c r="M359" t="s">
        <v>7</v>
      </c>
      <c r="N359" s="15">
        <v>20.5</v>
      </c>
      <c r="O359" s="15">
        <v>20.5</v>
      </c>
      <c r="P359" t="s">
        <v>872</v>
      </c>
      <c r="Q359" t="s">
        <v>1178</v>
      </c>
      <c r="R359" t="s">
        <v>872</v>
      </c>
      <c r="S359" t="s">
        <v>1178</v>
      </c>
      <c r="T359" t="s">
        <v>872</v>
      </c>
      <c r="U359" t="s">
        <v>1178</v>
      </c>
      <c r="V359" t="s">
        <v>872</v>
      </c>
      <c r="W359" t="s">
        <v>1178</v>
      </c>
      <c r="X359" t="s">
        <v>872</v>
      </c>
      <c r="Y359" t="s">
        <v>1178</v>
      </c>
      <c r="Z359" t="s">
        <v>872</v>
      </c>
      <c r="AA359" t="s">
        <v>1178</v>
      </c>
      <c r="AB359" t="s">
        <v>872</v>
      </c>
      <c r="AC359" t="s">
        <v>1178</v>
      </c>
      <c r="AD359" t="s">
        <v>872</v>
      </c>
      <c r="AE359" t="s">
        <v>1178</v>
      </c>
    </row>
    <row r="360" spans="1:31" x14ac:dyDescent="0.25">
      <c r="A360" s="16">
        <v>42014</v>
      </c>
      <c r="B360" s="32" t="s">
        <v>407</v>
      </c>
      <c r="C360" t="s">
        <v>863</v>
      </c>
      <c r="D360" t="s">
        <v>882</v>
      </c>
      <c r="E360" t="s">
        <v>865</v>
      </c>
      <c r="F360" t="s">
        <v>866</v>
      </c>
      <c r="G360" t="s">
        <v>1043</v>
      </c>
      <c r="H360" t="s">
        <v>1265</v>
      </c>
      <c r="I360" t="s">
        <v>877</v>
      </c>
      <c r="J360" s="14">
        <v>42044</v>
      </c>
      <c r="K360" s="15">
        <v>30</v>
      </c>
      <c r="L360" s="15" t="s">
        <v>865</v>
      </c>
      <c r="M360" t="s">
        <v>1</v>
      </c>
      <c r="N360" s="15">
        <v>6.6</v>
      </c>
      <c r="O360" s="15">
        <v>9.4</v>
      </c>
      <c r="P360" t="s">
        <v>872</v>
      </c>
      <c r="Q360" t="s">
        <v>1178</v>
      </c>
      <c r="R360" t="s">
        <v>872</v>
      </c>
      <c r="S360" t="s">
        <v>1178</v>
      </c>
      <c r="T360" t="s">
        <v>872</v>
      </c>
      <c r="U360" t="s">
        <v>1178</v>
      </c>
      <c r="V360" t="s">
        <v>872</v>
      </c>
      <c r="W360" t="s">
        <v>1178</v>
      </c>
      <c r="X360" t="s">
        <v>872</v>
      </c>
      <c r="Y360" t="s">
        <v>1178</v>
      </c>
      <c r="Z360" t="s">
        <v>872</v>
      </c>
      <c r="AA360" t="s">
        <v>1178</v>
      </c>
      <c r="AB360" t="s">
        <v>872</v>
      </c>
      <c r="AC360" t="s">
        <v>1178</v>
      </c>
      <c r="AD360" t="s">
        <v>872</v>
      </c>
      <c r="AE360" t="s">
        <v>1178</v>
      </c>
    </row>
    <row r="361" spans="1:31" x14ac:dyDescent="0.25">
      <c r="A361" s="16">
        <v>42014</v>
      </c>
      <c r="B361" s="32" t="s">
        <v>403</v>
      </c>
      <c r="C361" t="s">
        <v>863</v>
      </c>
      <c r="D361" t="s">
        <v>882</v>
      </c>
      <c r="E361" t="s">
        <v>865</v>
      </c>
      <c r="F361" t="s">
        <v>866</v>
      </c>
      <c r="G361" t="s">
        <v>930</v>
      </c>
      <c r="H361" t="s">
        <v>868</v>
      </c>
      <c r="I361" t="s">
        <v>877</v>
      </c>
      <c r="J361" s="14">
        <v>42029</v>
      </c>
      <c r="K361" s="15">
        <v>15</v>
      </c>
      <c r="L361" s="15" t="s">
        <v>865</v>
      </c>
      <c r="M361" t="s">
        <v>1</v>
      </c>
      <c r="N361" s="15">
        <v>3.3</v>
      </c>
      <c r="O361" s="15">
        <v>5.2</v>
      </c>
      <c r="P361" t="s">
        <v>872</v>
      </c>
      <c r="Q361" t="s">
        <v>1178</v>
      </c>
      <c r="R361" t="s">
        <v>872</v>
      </c>
      <c r="S361" t="s">
        <v>1178</v>
      </c>
      <c r="T361" t="s">
        <v>872</v>
      </c>
      <c r="U361" t="s">
        <v>1178</v>
      </c>
      <c r="V361" t="s">
        <v>872</v>
      </c>
      <c r="W361" t="s">
        <v>1178</v>
      </c>
      <c r="X361" t="s">
        <v>872</v>
      </c>
      <c r="Y361" t="s">
        <v>1178</v>
      </c>
      <c r="Z361" t="s">
        <v>872</v>
      </c>
      <c r="AA361" t="s">
        <v>1178</v>
      </c>
      <c r="AB361" t="s">
        <v>872</v>
      </c>
      <c r="AC361" t="s">
        <v>1178</v>
      </c>
      <c r="AD361" t="s">
        <v>872</v>
      </c>
      <c r="AE361" t="s">
        <v>1178</v>
      </c>
    </row>
    <row r="362" spans="1:31" x14ac:dyDescent="0.25">
      <c r="A362" s="16">
        <v>42018</v>
      </c>
      <c r="B362" s="32" t="s">
        <v>413</v>
      </c>
      <c r="C362" t="s">
        <v>863</v>
      </c>
      <c r="D362" t="s">
        <v>1266</v>
      </c>
      <c r="E362" t="s">
        <v>865</v>
      </c>
      <c r="F362" t="s">
        <v>1267</v>
      </c>
      <c r="G362" t="s">
        <v>867</v>
      </c>
      <c r="H362" t="s">
        <v>868</v>
      </c>
      <c r="I362" t="s">
        <v>877</v>
      </c>
      <c r="J362" s="14">
        <v>42118</v>
      </c>
      <c r="K362" s="15">
        <v>26</v>
      </c>
      <c r="L362" s="15" t="s">
        <v>872</v>
      </c>
      <c r="M362" t="s">
        <v>7</v>
      </c>
      <c r="N362" s="15">
        <v>6.5</v>
      </c>
      <c r="O362" s="15">
        <v>6.5</v>
      </c>
      <c r="P362" t="s">
        <v>863</v>
      </c>
      <c r="Q362" t="s">
        <v>1268</v>
      </c>
      <c r="R362" t="s">
        <v>865</v>
      </c>
      <c r="S362" t="s">
        <v>1269</v>
      </c>
      <c r="T362" t="s">
        <v>865</v>
      </c>
      <c r="U362" t="s">
        <v>884</v>
      </c>
      <c r="V362" t="s">
        <v>865</v>
      </c>
      <c r="W362" t="s">
        <v>866</v>
      </c>
      <c r="X362" t="s">
        <v>872</v>
      </c>
      <c r="Y362" t="s">
        <v>1178</v>
      </c>
      <c r="Z362" t="s">
        <v>872</v>
      </c>
      <c r="AA362" t="s">
        <v>1178</v>
      </c>
      <c r="AB362" t="s">
        <v>872</v>
      </c>
      <c r="AC362" t="s">
        <v>1178</v>
      </c>
      <c r="AD362" t="s">
        <v>872</v>
      </c>
      <c r="AE362" t="s">
        <v>1178</v>
      </c>
    </row>
    <row r="363" spans="1:31" x14ac:dyDescent="0.25">
      <c r="A363" s="16">
        <v>42032</v>
      </c>
      <c r="B363" s="32" t="s">
        <v>405</v>
      </c>
      <c r="C363" t="s">
        <v>863</v>
      </c>
      <c r="D363" t="s">
        <v>882</v>
      </c>
      <c r="E363" t="s">
        <v>865</v>
      </c>
      <c r="F363" t="s">
        <v>866</v>
      </c>
      <c r="G363" t="s">
        <v>930</v>
      </c>
      <c r="H363" t="s">
        <v>1270</v>
      </c>
      <c r="I363" t="s">
        <v>877</v>
      </c>
      <c r="J363" s="14">
        <v>42041</v>
      </c>
      <c r="K363" s="15">
        <v>10</v>
      </c>
      <c r="L363" s="15" t="s">
        <v>863</v>
      </c>
      <c r="M363" t="s">
        <v>1</v>
      </c>
      <c r="N363" s="15">
        <v>3.8</v>
      </c>
      <c r="O363" s="15">
        <v>2.2000000000000002</v>
      </c>
      <c r="P363" t="s">
        <v>872</v>
      </c>
      <c r="Q363" t="s">
        <v>1178</v>
      </c>
      <c r="R363" t="s">
        <v>872</v>
      </c>
      <c r="S363" t="s">
        <v>1178</v>
      </c>
      <c r="T363" t="s">
        <v>872</v>
      </c>
      <c r="U363" t="s">
        <v>1178</v>
      </c>
      <c r="V363" t="s">
        <v>872</v>
      </c>
      <c r="W363" t="s">
        <v>1178</v>
      </c>
      <c r="X363" t="s">
        <v>872</v>
      </c>
      <c r="Y363" t="s">
        <v>1178</v>
      </c>
      <c r="Z363" t="s">
        <v>872</v>
      </c>
      <c r="AA363" t="s">
        <v>1178</v>
      </c>
      <c r="AB363" t="s">
        <v>872</v>
      </c>
      <c r="AC363" t="s">
        <v>1178</v>
      </c>
      <c r="AD363" t="s">
        <v>872</v>
      </c>
      <c r="AE363" t="s">
        <v>1178</v>
      </c>
    </row>
    <row r="364" spans="1:31" x14ac:dyDescent="0.25">
      <c r="A364" s="16">
        <v>42032</v>
      </c>
      <c r="B364" s="32" t="s">
        <v>404</v>
      </c>
      <c r="C364" t="s">
        <v>863</v>
      </c>
      <c r="D364" t="s">
        <v>882</v>
      </c>
      <c r="E364" t="s">
        <v>865</v>
      </c>
      <c r="F364" t="s">
        <v>866</v>
      </c>
      <c r="G364" t="s">
        <v>930</v>
      </c>
      <c r="H364" t="s">
        <v>1197</v>
      </c>
      <c r="I364" t="s">
        <v>877</v>
      </c>
      <c r="J364" s="14">
        <v>42032</v>
      </c>
      <c r="K364" s="15">
        <v>1</v>
      </c>
      <c r="L364" s="15" t="s">
        <v>865</v>
      </c>
      <c r="M364" t="s">
        <v>7</v>
      </c>
      <c r="N364" s="15">
        <v>0.25</v>
      </c>
      <c r="O364" s="15">
        <v>0.25</v>
      </c>
      <c r="P364" t="s">
        <v>872</v>
      </c>
      <c r="Q364" t="s">
        <v>1178</v>
      </c>
      <c r="R364" t="s">
        <v>872</v>
      </c>
      <c r="S364" t="s">
        <v>1178</v>
      </c>
      <c r="T364" t="s">
        <v>872</v>
      </c>
      <c r="U364" t="s">
        <v>1178</v>
      </c>
      <c r="V364" t="s">
        <v>872</v>
      </c>
      <c r="W364" t="s">
        <v>1178</v>
      </c>
      <c r="X364" t="s">
        <v>872</v>
      </c>
      <c r="Y364" t="s">
        <v>1178</v>
      </c>
      <c r="Z364" t="s">
        <v>872</v>
      </c>
      <c r="AA364" t="s">
        <v>1178</v>
      </c>
      <c r="AB364" t="s">
        <v>872</v>
      </c>
      <c r="AC364" t="s">
        <v>1178</v>
      </c>
      <c r="AD364" t="s">
        <v>872</v>
      </c>
      <c r="AE364" t="s">
        <v>1178</v>
      </c>
    </row>
    <row r="365" spans="1:31" x14ac:dyDescent="0.25">
      <c r="A365" s="16">
        <v>42032</v>
      </c>
      <c r="B365" s="32" t="s">
        <v>406</v>
      </c>
      <c r="C365" t="s">
        <v>863</v>
      </c>
      <c r="D365" t="s">
        <v>882</v>
      </c>
      <c r="E365" t="s">
        <v>865</v>
      </c>
      <c r="F365" t="s">
        <v>866</v>
      </c>
      <c r="G365" t="s">
        <v>930</v>
      </c>
      <c r="H365" t="s">
        <v>1271</v>
      </c>
      <c r="I365" t="s">
        <v>877</v>
      </c>
      <c r="J365" s="14">
        <v>42041</v>
      </c>
      <c r="K365" s="15">
        <v>10</v>
      </c>
      <c r="L365" s="15" t="s">
        <v>865</v>
      </c>
      <c r="M365" t="s">
        <v>6</v>
      </c>
      <c r="N365" s="15">
        <v>2.4</v>
      </c>
      <c r="O365" s="15">
        <v>3.6</v>
      </c>
      <c r="P365" t="s">
        <v>872</v>
      </c>
      <c r="Q365" t="s">
        <v>1178</v>
      </c>
      <c r="R365" t="s">
        <v>872</v>
      </c>
      <c r="S365" t="s">
        <v>1178</v>
      </c>
      <c r="T365" t="s">
        <v>872</v>
      </c>
      <c r="U365" t="s">
        <v>1178</v>
      </c>
      <c r="V365" t="s">
        <v>872</v>
      </c>
      <c r="W365" t="s">
        <v>1178</v>
      </c>
      <c r="X365" t="s">
        <v>872</v>
      </c>
      <c r="Y365" t="s">
        <v>1178</v>
      </c>
      <c r="Z365" t="s">
        <v>872</v>
      </c>
      <c r="AA365" t="s">
        <v>1178</v>
      </c>
      <c r="AB365" t="s">
        <v>872</v>
      </c>
      <c r="AC365" t="s">
        <v>1178</v>
      </c>
      <c r="AD365" t="s">
        <v>872</v>
      </c>
      <c r="AE365" t="s">
        <v>1178</v>
      </c>
    </row>
    <row r="366" spans="1:31" x14ac:dyDescent="0.25">
      <c r="A366" s="16">
        <v>42043</v>
      </c>
      <c r="B366" s="32" t="s">
        <v>408</v>
      </c>
      <c r="C366" t="s">
        <v>863</v>
      </c>
      <c r="D366" t="s">
        <v>882</v>
      </c>
      <c r="E366" t="s">
        <v>865</v>
      </c>
      <c r="F366" t="s">
        <v>866</v>
      </c>
      <c r="G366" t="s">
        <v>1043</v>
      </c>
      <c r="H366" t="s">
        <v>1272</v>
      </c>
      <c r="I366" t="s">
        <v>877</v>
      </c>
      <c r="J366" s="14">
        <v>42064</v>
      </c>
      <c r="K366" s="15">
        <v>14</v>
      </c>
      <c r="L366" s="15" t="s">
        <v>865</v>
      </c>
      <c r="M366" t="s">
        <v>1</v>
      </c>
      <c r="N366" s="15">
        <v>3.08</v>
      </c>
      <c r="O366" s="15">
        <v>4.92</v>
      </c>
      <c r="P366" t="s">
        <v>872</v>
      </c>
      <c r="Q366" t="s">
        <v>1178</v>
      </c>
      <c r="R366" t="s">
        <v>872</v>
      </c>
      <c r="S366" t="s">
        <v>1178</v>
      </c>
      <c r="T366" t="s">
        <v>872</v>
      </c>
      <c r="U366" t="s">
        <v>1178</v>
      </c>
      <c r="V366" t="s">
        <v>872</v>
      </c>
      <c r="W366" t="s">
        <v>1178</v>
      </c>
      <c r="X366" t="s">
        <v>872</v>
      </c>
      <c r="Y366" t="s">
        <v>1178</v>
      </c>
      <c r="Z366" t="s">
        <v>872</v>
      </c>
      <c r="AA366" t="s">
        <v>1178</v>
      </c>
      <c r="AB366" t="s">
        <v>872</v>
      </c>
      <c r="AC366" t="s">
        <v>1178</v>
      </c>
      <c r="AD366" t="s">
        <v>872</v>
      </c>
      <c r="AE366" t="s">
        <v>1178</v>
      </c>
    </row>
    <row r="367" spans="1:31" x14ac:dyDescent="0.25">
      <c r="A367" s="16">
        <v>42071</v>
      </c>
      <c r="B367" s="32" t="s">
        <v>409</v>
      </c>
      <c r="C367" t="s">
        <v>863</v>
      </c>
      <c r="D367" t="s">
        <v>882</v>
      </c>
      <c r="E367" t="s">
        <v>865</v>
      </c>
      <c r="F367" t="s">
        <v>866</v>
      </c>
      <c r="G367" t="s">
        <v>1201</v>
      </c>
      <c r="H367" t="s">
        <v>1234</v>
      </c>
      <c r="I367" t="s">
        <v>877</v>
      </c>
      <c r="J367" s="14">
        <v>42071</v>
      </c>
      <c r="K367" s="15">
        <v>9</v>
      </c>
      <c r="L367" s="15" t="s">
        <v>865</v>
      </c>
      <c r="M367" t="s">
        <v>6</v>
      </c>
      <c r="N367" s="15">
        <v>2.16</v>
      </c>
      <c r="O367" s="15">
        <v>3.34</v>
      </c>
      <c r="P367" t="s">
        <v>872</v>
      </c>
      <c r="Q367" t="s">
        <v>1178</v>
      </c>
      <c r="R367" t="s">
        <v>872</v>
      </c>
      <c r="S367" t="s">
        <v>1178</v>
      </c>
      <c r="T367" t="s">
        <v>872</v>
      </c>
      <c r="U367" t="s">
        <v>1178</v>
      </c>
      <c r="V367" t="s">
        <v>872</v>
      </c>
      <c r="W367" t="s">
        <v>1178</v>
      </c>
      <c r="X367" t="s">
        <v>872</v>
      </c>
      <c r="Y367" t="s">
        <v>1178</v>
      </c>
      <c r="Z367" t="s">
        <v>872</v>
      </c>
      <c r="AA367" t="s">
        <v>1178</v>
      </c>
      <c r="AB367" t="s">
        <v>872</v>
      </c>
      <c r="AC367" t="s">
        <v>1178</v>
      </c>
      <c r="AD367" t="s">
        <v>872</v>
      </c>
      <c r="AE367" t="s">
        <v>1178</v>
      </c>
    </row>
    <row r="368" spans="1:31" x14ac:dyDescent="0.25">
      <c r="A368" s="16">
        <v>42071</v>
      </c>
      <c r="B368" s="32" t="s">
        <v>425</v>
      </c>
      <c r="C368" t="s">
        <v>863</v>
      </c>
      <c r="D368" t="s">
        <v>882</v>
      </c>
      <c r="E368" t="s">
        <v>865</v>
      </c>
      <c r="F368" t="s">
        <v>866</v>
      </c>
      <c r="G368" t="s">
        <v>1201</v>
      </c>
      <c r="H368" t="s">
        <v>1273</v>
      </c>
      <c r="I368" t="s">
        <v>877</v>
      </c>
      <c r="J368" s="14">
        <v>42247</v>
      </c>
      <c r="K368" s="15">
        <v>8</v>
      </c>
      <c r="L368" s="15" t="s">
        <v>872</v>
      </c>
      <c r="M368" t="s">
        <v>7</v>
      </c>
      <c r="N368" s="15">
        <v>2</v>
      </c>
      <c r="O368" s="15">
        <v>2</v>
      </c>
      <c r="P368" t="s">
        <v>872</v>
      </c>
      <c r="Q368" t="s">
        <v>1178</v>
      </c>
      <c r="R368" t="s">
        <v>872</v>
      </c>
      <c r="S368" t="s">
        <v>1178</v>
      </c>
      <c r="T368" t="s">
        <v>872</v>
      </c>
      <c r="U368" t="s">
        <v>1178</v>
      </c>
      <c r="V368" t="s">
        <v>872</v>
      </c>
      <c r="W368" t="s">
        <v>1178</v>
      </c>
      <c r="X368" t="s">
        <v>872</v>
      </c>
      <c r="Y368" t="s">
        <v>1178</v>
      </c>
      <c r="Z368" t="s">
        <v>872</v>
      </c>
      <c r="AA368" t="s">
        <v>1178</v>
      </c>
      <c r="AB368" t="s">
        <v>872</v>
      </c>
      <c r="AC368" t="s">
        <v>1178</v>
      </c>
      <c r="AD368" t="s">
        <v>872</v>
      </c>
      <c r="AE368" t="s">
        <v>1178</v>
      </c>
    </row>
    <row r="369" spans="1:31" x14ac:dyDescent="0.25">
      <c r="A369" s="16">
        <v>42075</v>
      </c>
      <c r="B369" s="32" t="s">
        <v>410</v>
      </c>
      <c r="C369" t="s">
        <v>863</v>
      </c>
      <c r="D369" t="s">
        <v>882</v>
      </c>
      <c r="E369" t="s">
        <v>865</v>
      </c>
      <c r="F369" t="s">
        <v>866</v>
      </c>
      <c r="G369" t="s">
        <v>1043</v>
      </c>
      <c r="H369" t="s">
        <v>1274</v>
      </c>
      <c r="I369" t="s">
        <v>877</v>
      </c>
      <c r="J369" s="14">
        <v>42078</v>
      </c>
      <c r="K369" s="15">
        <v>12</v>
      </c>
      <c r="L369" s="15" t="s">
        <v>863</v>
      </c>
      <c r="M369" t="s">
        <v>6</v>
      </c>
      <c r="N369" s="15">
        <v>4.12</v>
      </c>
      <c r="O369" s="15">
        <v>2.88</v>
      </c>
      <c r="P369" t="s">
        <v>872</v>
      </c>
      <c r="Q369" t="s">
        <v>1178</v>
      </c>
      <c r="R369" t="s">
        <v>872</v>
      </c>
      <c r="S369" t="s">
        <v>1178</v>
      </c>
      <c r="T369" t="s">
        <v>872</v>
      </c>
      <c r="U369" t="s">
        <v>1178</v>
      </c>
      <c r="V369" t="s">
        <v>872</v>
      </c>
      <c r="W369" t="s">
        <v>1178</v>
      </c>
      <c r="X369" t="s">
        <v>872</v>
      </c>
      <c r="Y369" t="s">
        <v>1178</v>
      </c>
      <c r="Z369" t="s">
        <v>872</v>
      </c>
      <c r="AA369" t="s">
        <v>1178</v>
      </c>
      <c r="AB369" t="s">
        <v>872</v>
      </c>
      <c r="AC369" t="s">
        <v>1178</v>
      </c>
      <c r="AD369" t="s">
        <v>872</v>
      </c>
      <c r="AE369" t="s">
        <v>1178</v>
      </c>
    </row>
    <row r="370" spans="1:31" x14ac:dyDescent="0.25">
      <c r="A370" s="16">
        <v>42085</v>
      </c>
      <c r="B370" s="32" t="s">
        <v>411</v>
      </c>
      <c r="C370" t="s">
        <v>863</v>
      </c>
      <c r="D370" t="s">
        <v>882</v>
      </c>
      <c r="E370" t="s">
        <v>865</v>
      </c>
      <c r="F370" t="s">
        <v>866</v>
      </c>
      <c r="G370" t="s">
        <v>1043</v>
      </c>
      <c r="H370" t="s">
        <v>1275</v>
      </c>
      <c r="I370" t="s">
        <v>877</v>
      </c>
      <c r="J370" s="14">
        <v>42085</v>
      </c>
      <c r="K370" s="15">
        <v>15</v>
      </c>
      <c r="L370" s="15" t="s">
        <v>865</v>
      </c>
      <c r="M370" t="s">
        <v>6</v>
      </c>
      <c r="N370" s="15">
        <v>3.6</v>
      </c>
      <c r="O370" s="15">
        <v>4.9000000000000004</v>
      </c>
      <c r="P370" t="s">
        <v>872</v>
      </c>
      <c r="Q370" t="s">
        <v>1178</v>
      </c>
      <c r="R370" t="s">
        <v>872</v>
      </c>
      <c r="S370" t="s">
        <v>1178</v>
      </c>
      <c r="T370" t="s">
        <v>872</v>
      </c>
      <c r="U370" t="s">
        <v>1178</v>
      </c>
      <c r="V370" t="s">
        <v>872</v>
      </c>
      <c r="W370" t="s">
        <v>1178</v>
      </c>
      <c r="X370" t="s">
        <v>872</v>
      </c>
      <c r="Y370" t="s">
        <v>1178</v>
      </c>
      <c r="Z370" t="s">
        <v>872</v>
      </c>
      <c r="AA370" t="s">
        <v>1178</v>
      </c>
      <c r="AB370" t="s">
        <v>872</v>
      </c>
      <c r="AC370" t="s">
        <v>1178</v>
      </c>
      <c r="AD370" t="s">
        <v>872</v>
      </c>
      <c r="AE370" t="s">
        <v>1178</v>
      </c>
    </row>
    <row r="371" spans="1:31" x14ac:dyDescent="0.25">
      <c r="A371" s="16">
        <v>42091</v>
      </c>
      <c r="B371" s="32" t="s">
        <v>414</v>
      </c>
      <c r="C371" t="s">
        <v>863</v>
      </c>
      <c r="D371" t="s">
        <v>882</v>
      </c>
      <c r="E371" t="s">
        <v>865</v>
      </c>
      <c r="F371" t="s">
        <v>866</v>
      </c>
      <c r="G371" t="s">
        <v>1043</v>
      </c>
      <c r="H371" t="s">
        <v>1070</v>
      </c>
      <c r="I371" t="s">
        <v>877</v>
      </c>
      <c r="J371" s="14">
        <v>42120</v>
      </c>
      <c r="K371" s="15">
        <v>24</v>
      </c>
      <c r="L371" s="15" t="s">
        <v>872</v>
      </c>
      <c r="M371" t="s">
        <v>7</v>
      </c>
      <c r="N371" s="15">
        <v>6</v>
      </c>
      <c r="O371" s="15">
        <v>6</v>
      </c>
      <c r="P371" t="s">
        <v>872</v>
      </c>
      <c r="Q371" t="s">
        <v>1178</v>
      </c>
      <c r="R371" t="s">
        <v>872</v>
      </c>
      <c r="S371" t="s">
        <v>1178</v>
      </c>
      <c r="T371" t="s">
        <v>872</v>
      </c>
      <c r="U371" t="s">
        <v>1178</v>
      </c>
      <c r="V371" t="s">
        <v>872</v>
      </c>
      <c r="W371" t="s">
        <v>1178</v>
      </c>
      <c r="X371" t="s">
        <v>872</v>
      </c>
      <c r="Y371" t="s">
        <v>1178</v>
      </c>
      <c r="Z371" t="s">
        <v>872</v>
      </c>
      <c r="AA371" t="s">
        <v>1178</v>
      </c>
      <c r="AB371" t="s">
        <v>872</v>
      </c>
      <c r="AC371" t="s">
        <v>1178</v>
      </c>
      <c r="AD371" t="s">
        <v>872</v>
      </c>
      <c r="AE371" t="s">
        <v>1178</v>
      </c>
    </row>
    <row r="372" spans="1:31" x14ac:dyDescent="0.25">
      <c r="A372" s="16">
        <v>42107</v>
      </c>
      <c r="B372" s="32" t="s">
        <v>412</v>
      </c>
      <c r="C372" t="s">
        <v>863</v>
      </c>
      <c r="D372" t="s">
        <v>866</v>
      </c>
      <c r="E372" t="s">
        <v>865</v>
      </c>
      <c r="F372" t="s">
        <v>1276</v>
      </c>
      <c r="G372" t="s">
        <v>867</v>
      </c>
      <c r="H372" t="s">
        <v>1175</v>
      </c>
      <c r="I372" t="s">
        <v>1171</v>
      </c>
      <c r="J372" s="14">
        <v>42110</v>
      </c>
      <c r="K372" s="15">
        <v>6</v>
      </c>
      <c r="L372" s="15" t="s">
        <v>865</v>
      </c>
      <c r="M372" t="s">
        <v>6</v>
      </c>
      <c r="N372" s="15">
        <v>10</v>
      </c>
      <c r="O372" s="15">
        <v>30</v>
      </c>
      <c r="P372" t="s">
        <v>872</v>
      </c>
      <c r="Q372" t="s">
        <v>1178</v>
      </c>
      <c r="R372" t="s">
        <v>872</v>
      </c>
      <c r="S372" t="s">
        <v>1178</v>
      </c>
      <c r="T372" t="s">
        <v>872</v>
      </c>
      <c r="U372" t="s">
        <v>1178</v>
      </c>
      <c r="V372" t="s">
        <v>872</v>
      </c>
      <c r="W372" t="s">
        <v>1178</v>
      </c>
      <c r="X372" t="s">
        <v>872</v>
      </c>
      <c r="Y372" t="s">
        <v>1178</v>
      </c>
      <c r="Z372" t="s">
        <v>872</v>
      </c>
      <c r="AA372" t="s">
        <v>1178</v>
      </c>
      <c r="AB372" t="s">
        <v>872</v>
      </c>
      <c r="AC372" t="s">
        <v>1178</v>
      </c>
      <c r="AD372" t="s">
        <v>872</v>
      </c>
      <c r="AE372" t="s">
        <v>1178</v>
      </c>
    </row>
    <row r="373" spans="1:31" x14ac:dyDescent="0.25">
      <c r="A373" s="16">
        <v>42115</v>
      </c>
      <c r="B373" s="32" t="s">
        <v>416</v>
      </c>
      <c r="C373" t="s">
        <v>863</v>
      </c>
      <c r="D373" t="s">
        <v>882</v>
      </c>
      <c r="E373" t="s">
        <v>865</v>
      </c>
      <c r="F373" t="s">
        <v>866</v>
      </c>
      <c r="G373" t="s">
        <v>911</v>
      </c>
      <c r="H373" t="s">
        <v>1277</v>
      </c>
      <c r="I373" t="s">
        <v>877</v>
      </c>
      <c r="J373" s="14">
        <v>42140</v>
      </c>
      <c r="K373" s="15">
        <v>25</v>
      </c>
      <c r="L373" s="15" t="s">
        <v>865</v>
      </c>
      <c r="M373" t="s">
        <v>1</v>
      </c>
      <c r="N373" s="15">
        <v>5.5</v>
      </c>
      <c r="O373" s="15">
        <v>8</v>
      </c>
      <c r="P373" t="s">
        <v>872</v>
      </c>
      <c r="Q373" t="s">
        <v>1178</v>
      </c>
      <c r="R373" t="s">
        <v>872</v>
      </c>
      <c r="S373" t="s">
        <v>1178</v>
      </c>
      <c r="T373" t="s">
        <v>872</v>
      </c>
      <c r="U373" t="s">
        <v>1178</v>
      </c>
      <c r="V373" t="s">
        <v>872</v>
      </c>
      <c r="W373" t="s">
        <v>1178</v>
      </c>
      <c r="X373" t="s">
        <v>872</v>
      </c>
      <c r="Y373" t="s">
        <v>1178</v>
      </c>
      <c r="Z373" t="s">
        <v>872</v>
      </c>
      <c r="AA373" t="s">
        <v>1178</v>
      </c>
      <c r="AB373" t="s">
        <v>872</v>
      </c>
      <c r="AC373" t="s">
        <v>1178</v>
      </c>
      <c r="AD373" t="s">
        <v>872</v>
      </c>
      <c r="AE373" t="s">
        <v>1178</v>
      </c>
    </row>
    <row r="374" spans="1:31" x14ac:dyDescent="0.25">
      <c r="A374" s="16">
        <v>42153</v>
      </c>
      <c r="B374" s="32" t="s">
        <v>419</v>
      </c>
      <c r="C374" t="s">
        <v>863</v>
      </c>
      <c r="D374" t="s">
        <v>882</v>
      </c>
      <c r="E374" t="s">
        <v>865</v>
      </c>
      <c r="F374" t="s">
        <v>866</v>
      </c>
      <c r="G374" t="s">
        <v>1201</v>
      </c>
      <c r="H374" t="s">
        <v>1278</v>
      </c>
      <c r="I374" t="s">
        <v>877</v>
      </c>
      <c r="J374" s="14">
        <v>42224</v>
      </c>
      <c r="K374" s="15">
        <v>38</v>
      </c>
      <c r="L374" s="15" t="s">
        <v>865</v>
      </c>
      <c r="M374" t="s">
        <v>1</v>
      </c>
      <c r="N374" s="15">
        <v>8.36</v>
      </c>
      <c r="O374" s="15">
        <v>11.64</v>
      </c>
      <c r="P374" t="s">
        <v>872</v>
      </c>
      <c r="Q374" t="s">
        <v>1178</v>
      </c>
      <c r="R374" t="s">
        <v>872</v>
      </c>
      <c r="S374" t="s">
        <v>1178</v>
      </c>
      <c r="T374" t="s">
        <v>872</v>
      </c>
      <c r="U374" t="s">
        <v>1178</v>
      </c>
      <c r="V374" t="s">
        <v>872</v>
      </c>
      <c r="W374" t="s">
        <v>1178</v>
      </c>
      <c r="X374" t="s">
        <v>872</v>
      </c>
      <c r="Y374" t="s">
        <v>1178</v>
      </c>
      <c r="Z374" t="s">
        <v>872</v>
      </c>
      <c r="AA374" t="s">
        <v>1178</v>
      </c>
      <c r="AB374" t="s">
        <v>872</v>
      </c>
      <c r="AC374" t="s">
        <v>1178</v>
      </c>
      <c r="AD374" t="s">
        <v>872</v>
      </c>
      <c r="AE374" t="s">
        <v>1178</v>
      </c>
    </row>
    <row r="375" spans="1:31" x14ac:dyDescent="0.25">
      <c r="A375" s="16">
        <v>42183</v>
      </c>
      <c r="B375" s="32" t="s">
        <v>417</v>
      </c>
      <c r="C375" t="s">
        <v>863</v>
      </c>
      <c r="D375" t="s">
        <v>882</v>
      </c>
      <c r="E375" t="s">
        <v>865</v>
      </c>
      <c r="F375" t="s">
        <v>866</v>
      </c>
      <c r="G375" t="s">
        <v>1201</v>
      </c>
      <c r="H375" t="s">
        <v>1279</v>
      </c>
      <c r="I375" t="s">
        <v>877</v>
      </c>
      <c r="J375" s="14">
        <v>42183</v>
      </c>
      <c r="K375" s="15">
        <v>55</v>
      </c>
      <c r="L375" s="15" t="s">
        <v>863</v>
      </c>
      <c r="M375" t="s">
        <v>6</v>
      </c>
      <c r="N375" s="15">
        <v>15.3</v>
      </c>
      <c r="O375" s="15">
        <v>13.2</v>
      </c>
      <c r="P375" t="s">
        <v>872</v>
      </c>
      <c r="Q375" t="s">
        <v>1178</v>
      </c>
      <c r="R375" t="s">
        <v>872</v>
      </c>
      <c r="S375" t="s">
        <v>1178</v>
      </c>
      <c r="T375" t="s">
        <v>872</v>
      </c>
      <c r="U375" t="s">
        <v>1178</v>
      </c>
      <c r="V375" t="s">
        <v>872</v>
      </c>
      <c r="W375" t="s">
        <v>1178</v>
      </c>
      <c r="X375" t="s">
        <v>872</v>
      </c>
      <c r="Y375" t="s">
        <v>1178</v>
      </c>
      <c r="Z375" t="s">
        <v>872</v>
      </c>
      <c r="AA375" t="s">
        <v>1178</v>
      </c>
      <c r="AB375" t="s">
        <v>872</v>
      </c>
      <c r="AC375" t="s">
        <v>1178</v>
      </c>
      <c r="AD375" t="s">
        <v>872</v>
      </c>
      <c r="AE375" t="s">
        <v>1178</v>
      </c>
    </row>
    <row r="376" spans="1:31" x14ac:dyDescent="0.25">
      <c r="A376" s="16">
        <v>42223</v>
      </c>
      <c r="B376" s="32" t="s">
        <v>421</v>
      </c>
      <c r="C376" t="s">
        <v>863</v>
      </c>
      <c r="D376" t="s">
        <v>882</v>
      </c>
      <c r="E376" t="s">
        <v>865</v>
      </c>
      <c r="F376" t="s">
        <v>866</v>
      </c>
      <c r="G376" t="s">
        <v>1201</v>
      </c>
      <c r="H376" t="s">
        <v>1280</v>
      </c>
      <c r="I376" t="s">
        <v>877</v>
      </c>
      <c r="J376" s="14">
        <v>42240</v>
      </c>
      <c r="K376" s="15">
        <v>24</v>
      </c>
      <c r="L376" s="15" t="s">
        <v>865</v>
      </c>
      <c r="M376" t="s">
        <v>1</v>
      </c>
      <c r="N376" s="15">
        <v>5.28</v>
      </c>
      <c r="O376" s="15">
        <v>7.72</v>
      </c>
      <c r="P376" t="s">
        <v>872</v>
      </c>
      <c r="Q376" t="s">
        <v>1178</v>
      </c>
      <c r="R376" t="s">
        <v>872</v>
      </c>
      <c r="S376" t="s">
        <v>1178</v>
      </c>
      <c r="T376" t="s">
        <v>872</v>
      </c>
      <c r="U376" t="s">
        <v>1178</v>
      </c>
      <c r="V376" t="s">
        <v>872</v>
      </c>
      <c r="W376" t="s">
        <v>1178</v>
      </c>
      <c r="X376" t="s">
        <v>872</v>
      </c>
      <c r="Y376" t="s">
        <v>1178</v>
      </c>
      <c r="Z376" t="s">
        <v>872</v>
      </c>
      <c r="AA376" t="s">
        <v>1178</v>
      </c>
      <c r="AB376" t="s">
        <v>872</v>
      </c>
      <c r="AC376" t="s">
        <v>1178</v>
      </c>
      <c r="AD376" t="s">
        <v>872</v>
      </c>
      <c r="AE376" t="s">
        <v>1178</v>
      </c>
    </row>
    <row r="377" spans="1:31" x14ac:dyDescent="0.25">
      <c r="A377" s="16">
        <v>42223</v>
      </c>
      <c r="B377" s="32" t="s">
        <v>418</v>
      </c>
      <c r="C377" t="s">
        <v>863</v>
      </c>
      <c r="D377" t="s">
        <v>882</v>
      </c>
      <c r="E377" t="s">
        <v>865</v>
      </c>
      <c r="F377" t="s">
        <v>866</v>
      </c>
      <c r="G377" t="s">
        <v>1201</v>
      </c>
      <c r="H377" t="s">
        <v>1229</v>
      </c>
      <c r="I377" t="s">
        <v>877</v>
      </c>
      <c r="J377" s="14">
        <v>42224</v>
      </c>
      <c r="K377" s="15">
        <v>20</v>
      </c>
      <c r="L377" s="15" t="s">
        <v>865</v>
      </c>
      <c r="M377" t="s">
        <v>1</v>
      </c>
      <c r="N377" s="15">
        <v>4.4000000000000004</v>
      </c>
      <c r="O377" s="15">
        <v>6.6</v>
      </c>
      <c r="P377" t="s">
        <v>872</v>
      </c>
      <c r="Q377" t="s">
        <v>1178</v>
      </c>
      <c r="R377" t="s">
        <v>872</v>
      </c>
      <c r="S377" t="s">
        <v>1178</v>
      </c>
      <c r="T377" t="s">
        <v>872</v>
      </c>
      <c r="U377" t="s">
        <v>1178</v>
      </c>
      <c r="V377" t="s">
        <v>872</v>
      </c>
      <c r="W377" t="s">
        <v>1178</v>
      </c>
      <c r="X377" t="s">
        <v>872</v>
      </c>
      <c r="Y377" t="s">
        <v>1178</v>
      </c>
      <c r="Z377" t="s">
        <v>872</v>
      </c>
      <c r="AA377" t="s">
        <v>1178</v>
      </c>
      <c r="AB377" t="s">
        <v>872</v>
      </c>
      <c r="AC377" t="s">
        <v>1178</v>
      </c>
      <c r="AD377" t="s">
        <v>872</v>
      </c>
      <c r="AE377" t="s">
        <v>1178</v>
      </c>
    </row>
    <row r="378" spans="1:31" x14ac:dyDescent="0.25">
      <c r="A378" s="16">
        <v>42226</v>
      </c>
      <c r="B378" s="32" t="s">
        <v>422</v>
      </c>
      <c r="C378" t="s">
        <v>863</v>
      </c>
      <c r="D378" t="s">
        <v>882</v>
      </c>
      <c r="E378" t="s">
        <v>865</v>
      </c>
      <c r="F378" t="s">
        <v>866</v>
      </c>
      <c r="G378" t="s">
        <v>1201</v>
      </c>
      <c r="H378" t="s">
        <v>1233</v>
      </c>
      <c r="I378" t="s">
        <v>877</v>
      </c>
      <c r="J378" s="14">
        <v>42241</v>
      </c>
      <c r="K378" s="15">
        <v>21</v>
      </c>
      <c r="L378" s="15" t="s">
        <v>863</v>
      </c>
      <c r="M378" t="s">
        <v>1</v>
      </c>
      <c r="N378" s="15">
        <v>6.88</v>
      </c>
      <c r="O378" s="15">
        <v>4.62</v>
      </c>
      <c r="P378" t="s">
        <v>872</v>
      </c>
      <c r="Q378" t="s">
        <v>1178</v>
      </c>
      <c r="R378" t="s">
        <v>872</v>
      </c>
      <c r="S378" t="s">
        <v>1178</v>
      </c>
      <c r="T378" t="s">
        <v>872</v>
      </c>
      <c r="U378" t="s">
        <v>1178</v>
      </c>
      <c r="V378" t="s">
        <v>872</v>
      </c>
      <c r="W378" t="s">
        <v>1178</v>
      </c>
      <c r="X378" t="s">
        <v>872</v>
      </c>
      <c r="Y378" t="s">
        <v>1178</v>
      </c>
      <c r="Z378" t="s">
        <v>872</v>
      </c>
      <c r="AA378" t="s">
        <v>1178</v>
      </c>
      <c r="AB378" t="s">
        <v>872</v>
      </c>
      <c r="AC378" t="s">
        <v>1178</v>
      </c>
      <c r="AD378" t="s">
        <v>872</v>
      </c>
      <c r="AE378" t="s">
        <v>1178</v>
      </c>
    </row>
    <row r="379" spans="1:31" x14ac:dyDescent="0.25">
      <c r="A379" s="16">
        <v>42234</v>
      </c>
      <c r="B379" s="32" t="s">
        <v>420</v>
      </c>
      <c r="C379" t="s">
        <v>863</v>
      </c>
      <c r="D379" t="s">
        <v>887</v>
      </c>
      <c r="E379" t="s">
        <v>865</v>
      </c>
      <c r="F379" t="s">
        <v>884</v>
      </c>
      <c r="G379" t="s">
        <v>967</v>
      </c>
      <c r="H379" t="s">
        <v>1113</v>
      </c>
      <c r="I379" t="s">
        <v>877</v>
      </c>
      <c r="J379" s="14">
        <v>42234</v>
      </c>
      <c r="K379" s="15">
        <v>31</v>
      </c>
      <c r="L379" s="15" t="s">
        <v>863</v>
      </c>
      <c r="M379" t="s">
        <v>1</v>
      </c>
      <c r="N379" s="15">
        <v>9.68</v>
      </c>
      <c r="O379" s="15">
        <v>6.82</v>
      </c>
      <c r="P379" t="s">
        <v>863</v>
      </c>
      <c r="Q379" t="s">
        <v>882</v>
      </c>
      <c r="R379" t="s">
        <v>865</v>
      </c>
      <c r="S379" t="s">
        <v>866</v>
      </c>
      <c r="T379" t="s">
        <v>872</v>
      </c>
      <c r="U379" t="s">
        <v>1178</v>
      </c>
      <c r="V379" t="s">
        <v>872</v>
      </c>
      <c r="W379" t="s">
        <v>1178</v>
      </c>
      <c r="X379" t="s">
        <v>872</v>
      </c>
      <c r="Y379" t="s">
        <v>1178</v>
      </c>
      <c r="Z379" t="s">
        <v>872</v>
      </c>
      <c r="AA379" t="s">
        <v>1178</v>
      </c>
      <c r="AB379" t="s">
        <v>872</v>
      </c>
      <c r="AC379" t="s">
        <v>1178</v>
      </c>
      <c r="AD379" t="s">
        <v>872</v>
      </c>
      <c r="AE379" t="s">
        <v>1178</v>
      </c>
    </row>
    <row r="380" spans="1:31" x14ac:dyDescent="0.25">
      <c r="A380" s="16">
        <v>42245</v>
      </c>
      <c r="B380" s="32" t="s">
        <v>423</v>
      </c>
      <c r="C380" t="s">
        <v>863</v>
      </c>
      <c r="D380" t="s">
        <v>882</v>
      </c>
      <c r="E380" t="s">
        <v>865</v>
      </c>
      <c r="F380" t="s">
        <v>866</v>
      </c>
      <c r="G380" t="s">
        <v>1201</v>
      </c>
      <c r="H380" t="s">
        <v>1281</v>
      </c>
      <c r="I380" t="s">
        <v>877</v>
      </c>
      <c r="J380" s="14">
        <v>42245</v>
      </c>
      <c r="K380" s="15">
        <v>16</v>
      </c>
      <c r="L380" s="15" t="s">
        <v>865</v>
      </c>
      <c r="M380" t="s">
        <v>1</v>
      </c>
      <c r="N380" s="15">
        <v>3.52</v>
      </c>
      <c r="O380" s="15">
        <v>5.48</v>
      </c>
      <c r="P380" t="s">
        <v>872</v>
      </c>
      <c r="Q380" t="s">
        <v>1178</v>
      </c>
      <c r="R380" t="s">
        <v>872</v>
      </c>
      <c r="S380" t="s">
        <v>1178</v>
      </c>
      <c r="T380" t="s">
        <v>872</v>
      </c>
      <c r="U380" t="s">
        <v>1178</v>
      </c>
      <c r="V380" t="s">
        <v>872</v>
      </c>
      <c r="W380" t="s">
        <v>1178</v>
      </c>
      <c r="X380" t="s">
        <v>872</v>
      </c>
      <c r="Y380" t="s">
        <v>1178</v>
      </c>
      <c r="Z380" t="s">
        <v>872</v>
      </c>
      <c r="AA380" t="s">
        <v>1178</v>
      </c>
      <c r="AB380" t="s">
        <v>872</v>
      </c>
      <c r="AC380" t="s">
        <v>1178</v>
      </c>
      <c r="AD380" t="s">
        <v>872</v>
      </c>
      <c r="AE380" t="s">
        <v>1178</v>
      </c>
    </row>
    <row r="381" spans="1:31" x14ac:dyDescent="0.25">
      <c r="A381" s="16">
        <v>42245</v>
      </c>
      <c r="B381" s="32" t="s">
        <v>426</v>
      </c>
      <c r="C381" t="s">
        <v>863</v>
      </c>
      <c r="D381" t="s">
        <v>866</v>
      </c>
      <c r="E381" t="s">
        <v>865</v>
      </c>
      <c r="F381" t="s">
        <v>882</v>
      </c>
      <c r="G381" t="s">
        <v>885</v>
      </c>
      <c r="H381" t="s">
        <v>1282</v>
      </c>
      <c r="I381" t="s">
        <v>877</v>
      </c>
      <c r="J381" s="14">
        <v>42277</v>
      </c>
      <c r="K381" s="15">
        <v>25</v>
      </c>
      <c r="L381" s="15" t="s">
        <v>863</v>
      </c>
      <c r="M381" t="s">
        <v>1</v>
      </c>
      <c r="N381" s="15">
        <v>8</v>
      </c>
      <c r="O381" s="15">
        <v>5.5</v>
      </c>
      <c r="P381" t="s">
        <v>872</v>
      </c>
      <c r="Q381" t="s">
        <v>1178</v>
      </c>
      <c r="R381" t="s">
        <v>872</v>
      </c>
      <c r="S381" t="s">
        <v>1178</v>
      </c>
      <c r="T381" t="s">
        <v>872</v>
      </c>
      <c r="U381" t="s">
        <v>1178</v>
      </c>
      <c r="V381" t="s">
        <v>872</v>
      </c>
      <c r="W381" t="s">
        <v>1178</v>
      </c>
      <c r="X381" t="s">
        <v>872</v>
      </c>
      <c r="Y381" t="s">
        <v>1178</v>
      </c>
      <c r="Z381" t="s">
        <v>872</v>
      </c>
      <c r="AA381" t="s">
        <v>1178</v>
      </c>
      <c r="AB381" t="s">
        <v>872</v>
      </c>
      <c r="AC381" t="s">
        <v>1178</v>
      </c>
      <c r="AD381" t="s">
        <v>872</v>
      </c>
      <c r="AE381" t="s">
        <v>1178</v>
      </c>
    </row>
    <row r="382" spans="1:31" x14ac:dyDescent="0.25">
      <c r="A382" s="16">
        <v>42246</v>
      </c>
      <c r="B382" s="32" t="s">
        <v>428</v>
      </c>
      <c r="C382" t="s">
        <v>863</v>
      </c>
      <c r="D382" t="s">
        <v>882</v>
      </c>
      <c r="E382" t="s">
        <v>865</v>
      </c>
      <c r="F382" t="s">
        <v>866</v>
      </c>
      <c r="G382" t="s">
        <v>1201</v>
      </c>
      <c r="H382" t="s">
        <v>1244</v>
      </c>
      <c r="I382" t="s">
        <v>877</v>
      </c>
      <c r="J382" s="14">
        <v>42309</v>
      </c>
      <c r="K382" s="15">
        <v>60</v>
      </c>
      <c r="L382" s="15" t="s">
        <v>863</v>
      </c>
      <c r="M382" t="s">
        <v>1</v>
      </c>
      <c r="N382" s="15">
        <v>17.8</v>
      </c>
      <c r="O382" s="15">
        <v>13.2</v>
      </c>
      <c r="P382" t="s">
        <v>872</v>
      </c>
      <c r="Q382" t="s">
        <v>1178</v>
      </c>
      <c r="R382" t="s">
        <v>872</v>
      </c>
      <c r="S382" t="s">
        <v>1178</v>
      </c>
      <c r="T382" t="s">
        <v>872</v>
      </c>
      <c r="U382" t="s">
        <v>1178</v>
      </c>
      <c r="V382" t="s">
        <v>872</v>
      </c>
      <c r="W382" t="s">
        <v>1178</v>
      </c>
      <c r="X382" t="s">
        <v>872</v>
      </c>
      <c r="Y382" t="s">
        <v>1178</v>
      </c>
      <c r="Z382" t="s">
        <v>872</v>
      </c>
      <c r="AA382" t="s">
        <v>1178</v>
      </c>
      <c r="AB382" t="s">
        <v>872</v>
      </c>
      <c r="AC382" t="s">
        <v>1178</v>
      </c>
      <c r="AD382" t="s">
        <v>872</v>
      </c>
      <c r="AE382" t="s">
        <v>1178</v>
      </c>
    </row>
    <row r="383" spans="1:31" x14ac:dyDescent="0.25">
      <c r="A383" s="16">
        <v>42315</v>
      </c>
      <c r="B383" s="32" t="s">
        <v>430</v>
      </c>
      <c r="C383" t="s">
        <v>863</v>
      </c>
      <c r="D383" t="s">
        <v>882</v>
      </c>
      <c r="E383" t="s">
        <v>865</v>
      </c>
      <c r="F383" t="s">
        <v>866</v>
      </c>
      <c r="G383" t="s">
        <v>1085</v>
      </c>
      <c r="H383" t="s">
        <v>1283</v>
      </c>
      <c r="I383" t="s">
        <v>877</v>
      </c>
      <c r="J383" s="14">
        <v>42362</v>
      </c>
      <c r="K383" s="15">
        <v>43</v>
      </c>
      <c r="L383" s="15" t="s">
        <v>872</v>
      </c>
      <c r="M383" t="s">
        <v>7</v>
      </c>
      <c r="N383" s="15">
        <v>10.75</v>
      </c>
      <c r="O383" s="15">
        <v>10.75</v>
      </c>
      <c r="P383" t="s">
        <v>872</v>
      </c>
      <c r="Q383" t="s">
        <v>1178</v>
      </c>
      <c r="R383" t="s">
        <v>872</v>
      </c>
      <c r="S383" t="s">
        <v>1178</v>
      </c>
      <c r="T383" t="s">
        <v>872</v>
      </c>
      <c r="U383" t="s">
        <v>1178</v>
      </c>
      <c r="V383" t="s">
        <v>872</v>
      </c>
      <c r="W383" t="s">
        <v>1178</v>
      </c>
      <c r="X383" t="s">
        <v>872</v>
      </c>
      <c r="Y383" t="s">
        <v>1178</v>
      </c>
      <c r="Z383" t="s">
        <v>872</v>
      </c>
      <c r="AA383" t="s">
        <v>1178</v>
      </c>
      <c r="AB383" t="s">
        <v>872</v>
      </c>
      <c r="AC383" t="s">
        <v>1178</v>
      </c>
      <c r="AD383" t="s">
        <v>872</v>
      </c>
      <c r="AE383" t="s">
        <v>1178</v>
      </c>
    </row>
    <row r="384" spans="1:31" x14ac:dyDescent="0.25">
      <c r="A384" s="16">
        <v>42351</v>
      </c>
      <c r="B384" s="32" t="s">
        <v>429</v>
      </c>
      <c r="C384" t="s">
        <v>863</v>
      </c>
      <c r="D384" t="s">
        <v>882</v>
      </c>
      <c r="E384" t="s">
        <v>865</v>
      </c>
      <c r="F384" t="s">
        <v>866</v>
      </c>
      <c r="G384" t="s">
        <v>967</v>
      </c>
      <c r="H384" t="s">
        <v>1284</v>
      </c>
      <c r="I384" t="s">
        <v>877</v>
      </c>
      <c r="J384" s="14">
        <v>42351</v>
      </c>
      <c r="K384" s="15">
        <v>26</v>
      </c>
      <c r="L384" s="15" t="s">
        <v>865</v>
      </c>
      <c r="M384" t="s">
        <v>6</v>
      </c>
      <c r="N384" s="15">
        <v>6.24</v>
      </c>
      <c r="O384" s="15">
        <v>7.76</v>
      </c>
      <c r="P384" t="s">
        <v>872</v>
      </c>
      <c r="Q384" t="s">
        <v>1178</v>
      </c>
      <c r="R384" t="s">
        <v>872</v>
      </c>
      <c r="S384" t="s">
        <v>1178</v>
      </c>
      <c r="T384" t="s">
        <v>872</v>
      </c>
      <c r="U384" t="s">
        <v>1178</v>
      </c>
      <c r="V384" t="s">
        <v>872</v>
      </c>
      <c r="W384" t="s">
        <v>1178</v>
      </c>
      <c r="X384" t="s">
        <v>872</v>
      </c>
      <c r="Y384" t="s">
        <v>1178</v>
      </c>
      <c r="Z384" t="s">
        <v>872</v>
      </c>
      <c r="AA384" t="s">
        <v>1178</v>
      </c>
      <c r="AB384" t="s">
        <v>872</v>
      </c>
      <c r="AC384" t="s">
        <v>1178</v>
      </c>
      <c r="AD384" t="s">
        <v>872</v>
      </c>
      <c r="AE384" t="s">
        <v>1178</v>
      </c>
    </row>
    <row r="385" spans="1:31" x14ac:dyDescent="0.25">
      <c r="A385" s="16">
        <v>42359</v>
      </c>
      <c r="B385" s="32" t="s">
        <v>431</v>
      </c>
      <c r="C385" t="s">
        <v>863</v>
      </c>
      <c r="D385" t="s">
        <v>882</v>
      </c>
      <c r="E385" t="s">
        <v>865</v>
      </c>
      <c r="F385" t="s">
        <v>866</v>
      </c>
      <c r="G385" t="s">
        <v>967</v>
      </c>
      <c r="H385" t="s">
        <v>1036</v>
      </c>
      <c r="I385" t="s">
        <v>877</v>
      </c>
      <c r="J385" s="14">
        <v>42392</v>
      </c>
      <c r="K385" s="15">
        <v>25</v>
      </c>
      <c r="L385" s="15" t="s">
        <v>865</v>
      </c>
      <c r="M385" t="s">
        <v>1</v>
      </c>
      <c r="N385" s="15">
        <v>5.5</v>
      </c>
      <c r="O385" s="15">
        <v>8</v>
      </c>
      <c r="P385" t="s">
        <v>872</v>
      </c>
      <c r="Q385" t="s">
        <v>1178</v>
      </c>
      <c r="R385" t="s">
        <v>872</v>
      </c>
      <c r="S385" t="s">
        <v>1178</v>
      </c>
      <c r="T385" t="s">
        <v>872</v>
      </c>
      <c r="U385" t="s">
        <v>1178</v>
      </c>
      <c r="V385" t="s">
        <v>872</v>
      </c>
      <c r="W385" t="s">
        <v>1178</v>
      </c>
      <c r="X385" t="s">
        <v>872</v>
      </c>
      <c r="Y385" t="s">
        <v>1178</v>
      </c>
      <c r="Z385" t="s">
        <v>872</v>
      </c>
      <c r="AA385" t="s">
        <v>1178</v>
      </c>
      <c r="AB385" t="s">
        <v>872</v>
      </c>
      <c r="AC385" t="s">
        <v>1178</v>
      </c>
      <c r="AD385" t="s">
        <v>872</v>
      </c>
      <c r="AE385" t="s">
        <v>1178</v>
      </c>
    </row>
    <row r="386" spans="1:31" x14ac:dyDescent="0.25">
      <c r="A386" s="16">
        <v>42392</v>
      </c>
      <c r="B386" s="32" t="s">
        <v>432</v>
      </c>
      <c r="C386" t="s">
        <v>863</v>
      </c>
      <c r="D386" t="s">
        <v>882</v>
      </c>
      <c r="E386" t="s">
        <v>865</v>
      </c>
      <c r="F386" t="s">
        <v>866</v>
      </c>
      <c r="G386" t="s">
        <v>917</v>
      </c>
      <c r="H386" t="s">
        <v>1285</v>
      </c>
      <c r="I386" t="s">
        <v>877</v>
      </c>
      <c r="J386" s="14">
        <v>42406</v>
      </c>
      <c r="K386" s="15">
        <v>16</v>
      </c>
      <c r="L386" s="15" t="s">
        <v>863</v>
      </c>
      <c r="M386" t="s">
        <v>1</v>
      </c>
      <c r="N386" s="15">
        <v>5.48</v>
      </c>
      <c r="O386" s="15">
        <v>3.52</v>
      </c>
      <c r="P386" t="s">
        <v>872</v>
      </c>
      <c r="Q386" t="s">
        <v>1178</v>
      </c>
      <c r="R386" t="s">
        <v>872</v>
      </c>
      <c r="S386" t="s">
        <v>1178</v>
      </c>
      <c r="T386" t="s">
        <v>872</v>
      </c>
      <c r="U386" t="s">
        <v>1178</v>
      </c>
      <c r="V386" t="s">
        <v>872</v>
      </c>
      <c r="W386" t="s">
        <v>1178</v>
      </c>
      <c r="X386" t="s">
        <v>872</v>
      </c>
      <c r="Y386" t="s">
        <v>1178</v>
      </c>
      <c r="Z386" t="s">
        <v>872</v>
      </c>
      <c r="AA386" t="s">
        <v>1178</v>
      </c>
      <c r="AB386" t="s">
        <v>872</v>
      </c>
      <c r="AC386" t="s">
        <v>1178</v>
      </c>
      <c r="AD386" t="s">
        <v>872</v>
      </c>
      <c r="AE386" t="s">
        <v>1178</v>
      </c>
    </row>
    <row r="387" spans="1:31" x14ac:dyDescent="0.25">
      <c r="A387" s="16">
        <v>42392</v>
      </c>
      <c r="B387" s="32" t="s">
        <v>434</v>
      </c>
      <c r="C387" t="s">
        <v>863</v>
      </c>
      <c r="D387" t="s">
        <v>882</v>
      </c>
      <c r="E387" t="s">
        <v>865</v>
      </c>
      <c r="F387" t="s">
        <v>866</v>
      </c>
      <c r="G387" t="s">
        <v>880</v>
      </c>
      <c r="H387" t="s">
        <v>881</v>
      </c>
      <c r="I387" t="s">
        <v>877</v>
      </c>
      <c r="J387" s="14">
        <v>42433</v>
      </c>
      <c r="K387" s="15">
        <v>35</v>
      </c>
      <c r="L387" s="15" t="s">
        <v>865</v>
      </c>
      <c r="M387" t="s">
        <v>1</v>
      </c>
      <c r="N387" s="15">
        <v>7.7</v>
      </c>
      <c r="O387" s="15">
        <v>10.8</v>
      </c>
      <c r="P387" t="s">
        <v>872</v>
      </c>
      <c r="Q387" t="s">
        <v>1178</v>
      </c>
      <c r="R387" t="s">
        <v>872</v>
      </c>
      <c r="S387" t="s">
        <v>1178</v>
      </c>
      <c r="T387" t="s">
        <v>872</v>
      </c>
      <c r="U387" t="s">
        <v>1178</v>
      </c>
      <c r="V387" t="s">
        <v>872</v>
      </c>
      <c r="W387" t="s">
        <v>1178</v>
      </c>
      <c r="X387" t="s">
        <v>872</v>
      </c>
      <c r="Y387" t="s">
        <v>1178</v>
      </c>
      <c r="Z387" t="s">
        <v>872</v>
      </c>
      <c r="AA387" t="s">
        <v>1178</v>
      </c>
      <c r="AB387" t="s">
        <v>872</v>
      </c>
      <c r="AC387" t="s">
        <v>1178</v>
      </c>
      <c r="AD387" t="s">
        <v>872</v>
      </c>
      <c r="AE387" t="s">
        <v>1178</v>
      </c>
    </row>
    <row r="388" spans="1:31" x14ac:dyDescent="0.25">
      <c r="A388" s="16">
        <v>42425</v>
      </c>
      <c r="B388" s="32" t="s">
        <v>433</v>
      </c>
      <c r="C388" t="s">
        <v>863</v>
      </c>
      <c r="D388" t="s">
        <v>882</v>
      </c>
      <c r="E388" t="s">
        <v>865</v>
      </c>
      <c r="F388" t="s">
        <v>866</v>
      </c>
      <c r="G388" t="s">
        <v>917</v>
      </c>
      <c r="H388" t="s">
        <v>1286</v>
      </c>
      <c r="I388" t="s">
        <v>877</v>
      </c>
      <c r="J388" s="14">
        <v>42425</v>
      </c>
      <c r="K388" s="15">
        <v>14</v>
      </c>
      <c r="L388" s="15" t="s">
        <v>865</v>
      </c>
      <c r="M388" t="s">
        <v>6</v>
      </c>
      <c r="N388" s="15">
        <v>3.36</v>
      </c>
      <c r="O388" s="15">
        <v>4.6399999999999997</v>
      </c>
      <c r="P388" t="s">
        <v>872</v>
      </c>
      <c r="Q388" t="s">
        <v>1178</v>
      </c>
      <c r="R388" t="s">
        <v>872</v>
      </c>
      <c r="S388" t="s">
        <v>1178</v>
      </c>
      <c r="T388" t="s">
        <v>872</v>
      </c>
      <c r="U388" t="s">
        <v>1178</v>
      </c>
      <c r="V388" t="s">
        <v>872</v>
      </c>
      <c r="W388" t="s">
        <v>1178</v>
      </c>
      <c r="X388" t="s">
        <v>872</v>
      </c>
      <c r="Y388" t="s">
        <v>1178</v>
      </c>
      <c r="Z388" t="s">
        <v>872</v>
      </c>
      <c r="AA388" t="s">
        <v>1178</v>
      </c>
      <c r="AB388" t="s">
        <v>872</v>
      </c>
      <c r="AC388" t="s">
        <v>1178</v>
      </c>
      <c r="AD388" t="s">
        <v>872</v>
      </c>
      <c r="AE388" t="s">
        <v>1178</v>
      </c>
    </row>
    <row r="389" spans="1:31" x14ac:dyDescent="0.25">
      <c r="A389" s="16">
        <v>42428</v>
      </c>
      <c r="B389" s="32" t="s">
        <v>435</v>
      </c>
      <c r="C389" t="s">
        <v>863</v>
      </c>
      <c r="D389" t="s">
        <v>882</v>
      </c>
      <c r="E389" t="s">
        <v>865</v>
      </c>
      <c r="F389" t="s">
        <v>866</v>
      </c>
      <c r="G389" t="s">
        <v>917</v>
      </c>
      <c r="H389" t="s">
        <v>1287</v>
      </c>
      <c r="I389" t="s">
        <v>877</v>
      </c>
      <c r="J389" s="14">
        <v>42439</v>
      </c>
      <c r="K389" s="15">
        <v>20</v>
      </c>
      <c r="L389" s="15" t="s">
        <v>865</v>
      </c>
      <c r="M389" t="s">
        <v>6</v>
      </c>
      <c r="N389" s="15">
        <v>4.8</v>
      </c>
      <c r="O389" s="15">
        <v>6.2</v>
      </c>
      <c r="P389" t="s">
        <v>872</v>
      </c>
      <c r="Q389" t="s">
        <v>1178</v>
      </c>
      <c r="R389" t="s">
        <v>872</v>
      </c>
      <c r="S389" t="s">
        <v>1178</v>
      </c>
      <c r="T389" t="s">
        <v>872</v>
      </c>
      <c r="U389" t="s">
        <v>1178</v>
      </c>
      <c r="V389" t="s">
        <v>872</v>
      </c>
      <c r="W389" t="s">
        <v>1178</v>
      </c>
      <c r="X389" t="s">
        <v>872</v>
      </c>
      <c r="Y389" t="s">
        <v>1178</v>
      </c>
      <c r="Z389" t="s">
        <v>872</v>
      </c>
      <c r="AA389" t="s">
        <v>1178</v>
      </c>
      <c r="AB389" t="s">
        <v>872</v>
      </c>
      <c r="AC389" t="s">
        <v>1178</v>
      </c>
      <c r="AD389" t="s">
        <v>872</v>
      </c>
      <c r="AE389" t="s">
        <v>1178</v>
      </c>
    </row>
    <row r="390" spans="1:31" x14ac:dyDescent="0.25">
      <c r="A390" s="16">
        <v>42443</v>
      </c>
      <c r="B390" s="32" t="s">
        <v>437</v>
      </c>
      <c r="C390" t="s">
        <v>863</v>
      </c>
      <c r="D390" t="s">
        <v>882</v>
      </c>
      <c r="E390" t="s">
        <v>865</v>
      </c>
      <c r="F390" t="s">
        <v>866</v>
      </c>
      <c r="G390" t="s">
        <v>880</v>
      </c>
      <c r="H390" t="s">
        <v>1288</v>
      </c>
      <c r="I390" t="s">
        <v>877</v>
      </c>
      <c r="J390" s="14">
        <v>42458</v>
      </c>
      <c r="K390" s="15">
        <v>40</v>
      </c>
      <c r="L390" s="15" t="s">
        <v>872</v>
      </c>
      <c r="M390" t="s">
        <v>7</v>
      </c>
      <c r="N390" s="15">
        <v>10</v>
      </c>
      <c r="O390" s="15">
        <v>10</v>
      </c>
      <c r="P390" t="s">
        <v>872</v>
      </c>
      <c r="Q390" t="s">
        <v>1178</v>
      </c>
      <c r="R390" t="s">
        <v>872</v>
      </c>
      <c r="S390" t="s">
        <v>1178</v>
      </c>
      <c r="T390" t="s">
        <v>872</v>
      </c>
      <c r="U390" t="s">
        <v>1178</v>
      </c>
      <c r="V390" t="s">
        <v>872</v>
      </c>
      <c r="W390" t="s">
        <v>1178</v>
      </c>
      <c r="X390" t="s">
        <v>872</v>
      </c>
      <c r="Y390" t="s">
        <v>1178</v>
      </c>
      <c r="Z390" t="s">
        <v>872</v>
      </c>
      <c r="AA390" t="s">
        <v>1178</v>
      </c>
      <c r="AB390" t="s">
        <v>872</v>
      </c>
      <c r="AC390" t="s">
        <v>1178</v>
      </c>
      <c r="AD390" t="s">
        <v>872</v>
      </c>
      <c r="AE390" t="s">
        <v>1178</v>
      </c>
    </row>
    <row r="391" spans="1:31" x14ac:dyDescent="0.25">
      <c r="A391" s="16">
        <v>42443</v>
      </c>
      <c r="B391" s="32" t="s">
        <v>436</v>
      </c>
      <c r="C391" t="s">
        <v>863</v>
      </c>
      <c r="D391" t="s">
        <v>882</v>
      </c>
      <c r="E391" t="s">
        <v>865</v>
      </c>
      <c r="F391" t="s">
        <v>866</v>
      </c>
      <c r="G391" t="s">
        <v>1039</v>
      </c>
      <c r="H391" t="s">
        <v>1289</v>
      </c>
      <c r="I391" t="s">
        <v>877</v>
      </c>
      <c r="J391" s="14">
        <v>42457</v>
      </c>
      <c r="K391" s="15">
        <v>25</v>
      </c>
      <c r="L391" s="15" t="s">
        <v>865</v>
      </c>
      <c r="M391" t="s">
        <v>6</v>
      </c>
      <c r="N391" s="15">
        <v>6</v>
      </c>
      <c r="O391" s="15">
        <v>7.5</v>
      </c>
      <c r="P391" t="s">
        <v>872</v>
      </c>
      <c r="Q391" t="s">
        <v>1178</v>
      </c>
      <c r="R391" t="s">
        <v>872</v>
      </c>
      <c r="S391" t="s">
        <v>1178</v>
      </c>
      <c r="T391" t="s">
        <v>872</v>
      </c>
      <c r="U391" t="s">
        <v>1178</v>
      </c>
      <c r="V391" t="s">
        <v>872</v>
      </c>
      <c r="W391" t="s">
        <v>1178</v>
      </c>
      <c r="X391" t="s">
        <v>872</v>
      </c>
      <c r="Y391" t="s">
        <v>1178</v>
      </c>
      <c r="Z391" t="s">
        <v>872</v>
      </c>
      <c r="AA391" t="s">
        <v>1178</v>
      </c>
      <c r="AB391" t="s">
        <v>872</v>
      </c>
      <c r="AC391" t="s">
        <v>1178</v>
      </c>
      <c r="AD391" t="s">
        <v>872</v>
      </c>
      <c r="AE391" t="s">
        <v>1178</v>
      </c>
    </row>
    <row r="392" spans="1:31" x14ac:dyDescent="0.25">
      <c r="A392" s="16">
        <v>42460</v>
      </c>
      <c r="B392" s="32" t="s">
        <v>452</v>
      </c>
      <c r="C392" t="s">
        <v>863</v>
      </c>
      <c r="D392" t="s">
        <v>882</v>
      </c>
      <c r="E392" t="s">
        <v>865</v>
      </c>
      <c r="F392" t="s">
        <v>866</v>
      </c>
      <c r="G392" t="s">
        <v>967</v>
      </c>
      <c r="H392" t="s">
        <v>1290</v>
      </c>
      <c r="I392" t="s">
        <v>877</v>
      </c>
      <c r="J392" s="14">
        <v>43076</v>
      </c>
      <c r="K392" s="15">
        <v>450</v>
      </c>
      <c r="L392" s="15" t="s">
        <v>865</v>
      </c>
      <c r="M392" t="s">
        <v>1</v>
      </c>
      <c r="N392" s="15">
        <v>99</v>
      </c>
      <c r="O392" s="15">
        <v>127</v>
      </c>
      <c r="P392" t="s">
        <v>872</v>
      </c>
      <c r="Q392" t="s">
        <v>1178</v>
      </c>
      <c r="R392" t="s">
        <v>872</v>
      </c>
      <c r="S392" t="s">
        <v>1178</v>
      </c>
      <c r="T392" t="s">
        <v>872</v>
      </c>
      <c r="U392" t="s">
        <v>1178</v>
      </c>
      <c r="V392" t="s">
        <v>872</v>
      </c>
      <c r="W392" t="s">
        <v>1178</v>
      </c>
      <c r="X392" t="s">
        <v>872</v>
      </c>
      <c r="Y392" t="s">
        <v>1178</v>
      </c>
      <c r="Z392" t="s">
        <v>872</v>
      </c>
      <c r="AA392" t="s">
        <v>1178</v>
      </c>
      <c r="AB392" t="s">
        <v>872</v>
      </c>
      <c r="AC392" t="s">
        <v>1178</v>
      </c>
      <c r="AD392" t="s">
        <v>872</v>
      </c>
      <c r="AE392" t="s">
        <v>1178</v>
      </c>
    </row>
    <row r="393" spans="1:31" x14ac:dyDescent="0.25">
      <c r="A393" s="16">
        <v>42460</v>
      </c>
      <c r="B393" s="32" t="s">
        <v>438</v>
      </c>
      <c r="C393" t="s">
        <v>863</v>
      </c>
      <c r="D393" t="s">
        <v>882</v>
      </c>
      <c r="E393" t="s">
        <v>865</v>
      </c>
      <c r="F393" t="s">
        <v>866</v>
      </c>
      <c r="G393" t="s">
        <v>1043</v>
      </c>
      <c r="H393" t="s">
        <v>868</v>
      </c>
      <c r="I393" t="s">
        <v>877</v>
      </c>
      <c r="J393" s="14">
        <v>42553</v>
      </c>
      <c r="K393" s="15">
        <v>84</v>
      </c>
      <c r="L393" s="15" t="s">
        <v>863</v>
      </c>
      <c r="M393" t="s">
        <v>6</v>
      </c>
      <c r="N393" s="15">
        <v>22.84</v>
      </c>
      <c r="O393" s="15">
        <v>20.16</v>
      </c>
      <c r="P393" t="s">
        <v>872</v>
      </c>
      <c r="Q393" t="s">
        <v>1178</v>
      </c>
      <c r="R393" t="s">
        <v>872</v>
      </c>
      <c r="S393" t="s">
        <v>1178</v>
      </c>
      <c r="T393" t="s">
        <v>872</v>
      </c>
      <c r="U393" t="s">
        <v>1178</v>
      </c>
      <c r="V393" t="s">
        <v>872</v>
      </c>
      <c r="W393" t="s">
        <v>1178</v>
      </c>
      <c r="X393" t="s">
        <v>872</v>
      </c>
      <c r="Y393" t="s">
        <v>1178</v>
      </c>
      <c r="Z393" t="s">
        <v>872</v>
      </c>
      <c r="AA393" t="s">
        <v>1178</v>
      </c>
      <c r="AB393" t="s">
        <v>872</v>
      </c>
      <c r="AC393" t="s">
        <v>1178</v>
      </c>
      <c r="AD393" t="s">
        <v>872</v>
      </c>
      <c r="AE393" t="s">
        <v>1178</v>
      </c>
    </row>
    <row r="394" spans="1:31" x14ac:dyDescent="0.25">
      <c r="A394" s="16">
        <v>42562</v>
      </c>
      <c r="B394" s="32" t="s">
        <v>439</v>
      </c>
      <c r="C394" t="s">
        <v>863</v>
      </c>
      <c r="D394" t="s">
        <v>882</v>
      </c>
      <c r="E394" t="s">
        <v>865</v>
      </c>
      <c r="F394" t="s">
        <v>866</v>
      </c>
      <c r="G394" t="s">
        <v>1043</v>
      </c>
      <c r="H394" t="s">
        <v>1048</v>
      </c>
      <c r="I394" t="s">
        <v>877</v>
      </c>
      <c r="J394" s="14">
        <v>42562</v>
      </c>
      <c r="K394" s="15">
        <v>15</v>
      </c>
      <c r="L394" s="15" t="s">
        <v>863</v>
      </c>
      <c r="M394" t="s">
        <v>1</v>
      </c>
      <c r="N394" s="15">
        <v>5.2</v>
      </c>
      <c r="O394" s="15">
        <v>3.3</v>
      </c>
      <c r="P394" t="s">
        <v>872</v>
      </c>
      <c r="Q394" t="s">
        <v>1178</v>
      </c>
      <c r="R394" t="s">
        <v>872</v>
      </c>
      <c r="S394" t="s">
        <v>1178</v>
      </c>
      <c r="T394" t="s">
        <v>872</v>
      </c>
      <c r="U394" t="s">
        <v>1178</v>
      </c>
      <c r="V394" t="s">
        <v>872</v>
      </c>
      <c r="W394" t="s">
        <v>1178</v>
      </c>
      <c r="X394" t="s">
        <v>872</v>
      </c>
      <c r="Y394" t="s">
        <v>1178</v>
      </c>
      <c r="Z394" t="s">
        <v>872</v>
      </c>
      <c r="AA394" t="s">
        <v>1178</v>
      </c>
      <c r="AB394" t="s">
        <v>872</v>
      </c>
      <c r="AC394" t="s">
        <v>1178</v>
      </c>
      <c r="AD394" t="s">
        <v>872</v>
      </c>
      <c r="AE394" t="s">
        <v>1178</v>
      </c>
    </row>
    <row r="395" spans="1:31" x14ac:dyDescent="0.25">
      <c r="A395" s="16">
        <v>42582</v>
      </c>
      <c r="B395" s="32" t="s">
        <v>440</v>
      </c>
      <c r="C395" t="s">
        <v>863</v>
      </c>
      <c r="D395" t="s">
        <v>882</v>
      </c>
      <c r="E395" t="s">
        <v>865</v>
      </c>
      <c r="F395" t="s">
        <v>866</v>
      </c>
      <c r="G395" t="s">
        <v>930</v>
      </c>
      <c r="H395" t="s">
        <v>1291</v>
      </c>
      <c r="I395" t="s">
        <v>877</v>
      </c>
      <c r="J395" s="14">
        <v>42603</v>
      </c>
      <c r="K395" s="15">
        <v>22</v>
      </c>
      <c r="L395" s="15" t="s">
        <v>863</v>
      </c>
      <c r="M395" t="s">
        <v>1</v>
      </c>
      <c r="N395" s="15">
        <v>7.16</v>
      </c>
      <c r="O395" s="15">
        <v>4.84</v>
      </c>
      <c r="P395" t="s">
        <v>872</v>
      </c>
      <c r="Q395" t="s">
        <v>1178</v>
      </c>
      <c r="R395" t="s">
        <v>872</v>
      </c>
      <c r="S395" t="s">
        <v>1178</v>
      </c>
      <c r="T395" t="s">
        <v>872</v>
      </c>
      <c r="U395" t="s">
        <v>1178</v>
      </c>
      <c r="V395" t="s">
        <v>872</v>
      </c>
      <c r="W395" t="s">
        <v>1178</v>
      </c>
      <c r="X395" t="s">
        <v>872</v>
      </c>
      <c r="Y395" t="s">
        <v>1178</v>
      </c>
      <c r="Z395" t="s">
        <v>872</v>
      </c>
      <c r="AA395" t="s">
        <v>1178</v>
      </c>
      <c r="AB395" t="s">
        <v>872</v>
      </c>
      <c r="AC395" t="s">
        <v>1178</v>
      </c>
      <c r="AD395" t="s">
        <v>872</v>
      </c>
      <c r="AE395" t="s">
        <v>1178</v>
      </c>
    </row>
    <row r="396" spans="1:31" x14ac:dyDescent="0.25">
      <c r="A396" s="16">
        <v>42603</v>
      </c>
      <c r="B396" s="32" t="s">
        <v>441</v>
      </c>
      <c r="C396" t="s">
        <v>863</v>
      </c>
      <c r="D396" t="s">
        <v>882</v>
      </c>
      <c r="E396" t="s">
        <v>865</v>
      </c>
      <c r="F396" t="s">
        <v>866</v>
      </c>
      <c r="G396" t="s">
        <v>930</v>
      </c>
      <c r="H396" t="s">
        <v>1292</v>
      </c>
      <c r="I396" t="s">
        <v>877</v>
      </c>
      <c r="J396" s="14">
        <v>42701</v>
      </c>
      <c r="K396" s="15">
        <v>71</v>
      </c>
      <c r="L396" s="15" t="s">
        <v>863</v>
      </c>
      <c r="M396" t="s">
        <v>7</v>
      </c>
      <c r="N396" s="15">
        <v>17.75</v>
      </c>
      <c r="O396" s="15">
        <v>17.75</v>
      </c>
      <c r="P396" t="s">
        <v>872</v>
      </c>
      <c r="Q396" t="s">
        <v>1178</v>
      </c>
      <c r="R396" t="s">
        <v>872</v>
      </c>
      <c r="S396" t="s">
        <v>1178</v>
      </c>
      <c r="T396" t="s">
        <v>872</v>
      </c>
      <c r="U396" t="s">
        <v>1178</v>
      </c>
      <c r="V396" t="s">
        <v>872</v>
      </c>
      <c r="W396" t="s">
        <v>1178</v>
      </c>
      <c r="X396" t="s">
        <v>872</v>
      </c>
      <c r="Y396" t="s">
        <v>1178</v>
      </c>
      <c r="Z396" t="s">
        <v>872</v>
      </c>
      <c r="AA396" t="s">
        <v>1178</v>
      </c>
      <c r="AB396" t="s">
        <v>872</v>
      </c>
      <c r="AC396" t="s">
        <v>1178</v>
      </c>
      <c r="AD396" t="s">
        <v>872</v>
      </c>
      <c r="AE396" t="s">
        <v>1178</v>
      </c>
    </row>
    <row r="397" spans="1:31" x14ac:dyDescent="0.25">
      <c r="A397" s="16">
        <v>42701</v>
      </c>
      <c r="B397" s="32" t="s">
        <v>442</v>
      </c>
      <c r="C397" t="s">
        <v>863</v>
      </c>
      <c r="D397" t="s">
        <v>882</v>
      </c>
      <c r="E397" t="s">
        <v>865</v>
      </c>
      <c r="F397" t="s">
        <v>866</v>
      </c>
      <c r="G397" t="s">
        <v>930</v>
      </c>
      <c r="H397" t="s">
        <v>1293</v>
      </c>
      <c r="I397" t="s">
        <v>877</v>
      </c>
      <c r="J397" s="14">
        <v>42737</v>
      </c>
      <c r="K397" s="15">
        <v>46</v>
      </c>
      <c r="L397" s="15" t="s">
        <v>863</v>
      </c>
      <c r="M397" t="s">
        <v>7</v>
      </c>
      <c r="N397" s="15">
        <v>11.5</v>
      </c>
      <c r="O397" s="15">
        <v>11.5</v>
      </c>
      <c r="P397" t="s">
        <v>872</v>
      </c>
      <c r="Q397" t="s">
        <v>1178</v>
      </c>
      <c r="R397" t="s">
        <v>872</v>
      </c>
      <c r="S397" t="s">
        <v>1178</v>
      </c>
      <c r="T397" t="s">
        <v>872</v>
      </c>
      <c r="U397" t="s">
        <v>1178</v>
      </c>
      <c r="V397" t="s">
        <v>872</v>
      </c>
      <c r="W397" t="s">
        <v>1178</v>
      </c>
      <c r="X397" t="s">
        <v>872</v>
      </c>
      <c r="Y397" t="s">
        <v>1178</v>
      </c>
      <c r="Z397" t="s">
        <v>872</v>
      </c>
      <c r="AA397" t="s">
        <v>1178</v>
      </c>
      <c r="AB397" t="s">
        <v>872</v>
      </c>
      <c r="AC397" t="s">
        <v>1178</v>
      </c>
      <c r="AD397" t="s">
        <v>872</v>
      </c>
      <c r="AE397" t="s">
        <v>1178</v>
      </c>
    </row>
    <row r="398" spans="1:31" x14ac:dyDescent="0.25">
      <c r="A398" s="16">
        <v>42736</v>
      </c>
      <c r="B398" s="32" t="s">
        <v>446</v>
      </c>
      <c r="C398" t="s">
        <v>863</v>
      </c>
      <c r="D398" t="s">
        <v>882</v>
      </c>
      <c r="E398" t="s">
        <v>865</v>
      </c>
      <c r="F398" t="s">
        <v>1269</v>
      </c>
      <c r="G398" t="s">
        <v>867</v>
      </c>
      <c r="H398" t="s">
        <v>1294</v>
      </c>
      <c r="I398" t="s">
        <v>869</v>
      </c>
      <c r="J398" s="14">
        <v>42909</v>
      </c>
      <c r="K398" s="15">
        <v>91</v>
      </c>
      <c r="L398" s="15" t="s">
        <v>865</v>
      </c>
      <c r="M398" t="s">
        <v>1</v>
      </c>
      <c r="N398" s="15">
        <v>20.02</v>
      </c>
      <c r="O398" s="15">
        <v>26.48</v>
      </c>
      <c r="P398" t="s">
        <v>865</v>
      </c>
      <c r="Q398" t="s">
        <v>884</v>
      </c>
      <c r="R398" t="s">
        <v>865</v>
      </c>
      <c r="S398" t="s">
        <v>866</v>
      </c>
      <c r="T398" t="s">
        <v>865</v>
      </c>
      <c r="U398" t="s">
        <v>1158</v>
      </c>
      <c r="V398" t="s">
        <v>863</v>
      </c>
      <c r="W398" t="s">
        <v>887</v>
      </c>
      <c r="X398" t="s">
        <v>863</v>
      </c>
      <c r="Y398" t="s">
        <v>1295</v>
      </c>
      <c r="Z398" t="s">
        <v>872</v>
      </c>
      <c r="AA398" t="s">
        <v>1178</v>
      </c>
      <c r="AB398" t="s">
        <v>872</v>
      </c>
      <c r="AC398" t="s">
        <v>1178</v>
      </c>
      <c r="AD398" t="s">
        <v>872</v>
      </c>
      <c r="AE398" t="s">
        <v>1178</v>
      </c>
    </row>
    <row r="399" spans="1:31" x14ac:dyDescent="0.25">
      <c r="A399" s="16">
        <v>42737</v>
      </c>
      <c r="B399" s="32" t="s">
        <v>443</v>
      </c>
      <c r="C399" t="s">
        <v>863</v>
      </c>
      <c r="D399" t="s">
        <v>882</v>
      </c>
      <c r="E399" t="s">
        <v>865</v>
      </c>
      <c r="F399" t="s">
        <v>866</v>
      </c>
      <c r="G399" t="s">
        <v>930</v>
      </c>
      <c r="H399" t="s">
        <v>1270</v>
      </c>
      <c r="I399" t="s">
        <v>877</v>
      </c>
      <c r="J399" s="14">
        <v>42742</v>
      </c>
      <c r="K399" s="15">
        <v>9</v>
      </c>
      <c r="L399" s="15" t="s">
        <v>863</v>
      </c>
      <c r="M399" t="s">
        <v>1</v>
      </c>
      <c r="N399" s="15">
        <v>3.52</v>
      </c>
      <c r="O399" s="15">
        <v>1.98</v>
      </c>
      <c r="P399" t="s">
        <v>872</v>
      </c>
      <c r="Q399" t="s">
        <v>1178</v>
      </c>
      <c r="R399" t="s">
        <v>872</v>
      </c>
      <c r="S399" t="s">
        <v>1178</v>
      </c>
      <c r="T399" t="s">
        <v>872</v>
      </c>
      <c r="U399" t="s">
        <v>1178</v>
      </c>
      <c r="V399" t="s">
        <v>872</v>
      </c>
      <c r="W399" t="s">
        <v>1178</v>
      </c>
      <c r="X399" t="s">
        <v>872</v>
      </c>
      <c r="Y399" t="s">
        <v>1178</v>
      </c>
      <c r="Z399" t="s">
        <v>872</v>
      </c>
      <c r="AA399" t="s">
        <v>1178</v>
      </c>
      <c r="AB399" t="s">
        <v>872</v>
      </c>
      <c r="AC399" t="s">
        <v>1178</v>
      </c>
      <c r="AD399" t="s">
        <v>872</v>
      </c>
      <c r="AE399" t="s">
        <v>1178</v>
      </c>
    </row>
    <row r="400" spans="1:31" x14ac:dyDescent="0.25">
      <c r="A400" s="16">
        <v>42742</v>
      </c>
      <c r="B400" s="32" t="s">
        <v>448</v>
      </c>
      <c r="C400" t="s">
        <v>863</v>
      </c>
      <c r="D400" t="s">
        <v>882</v>
      </c>
      <c r="E400" t="s">
        <v>865</v>
      </c>
      <c r="F400" t="s">
        <v>866</v>
      </c>
      <c r="G400" t="s">
        <v>930</v>
      </c>
      <c r="H400" t="s">
        <v>1296</v>
      </c>
      <c r="I400" t="s">
        <v>877</v>
      </c>
      <c r="J400" s="14">
        <v>42911</v>
      </c>
      <c r="K400" s="15">
        <v>21</v>
      </c>
      <c r="L400" s="15" t="s">
        <v>865</v>
      </c>
      <c r="M400" t="s">
        <v>1</v>
      </c>
      <c r="N400" s="15">
        <v>4.62</v>
      </c>
      <c r="O400" s="15">
        <v>6.88</v>
      </c>
      <c r="P400" t="s">
        <v>872</v>
      </c>
      <c r="Q400" t="s">
        <v>1178</v>
      </c>
      <c r="R400" t="s">
        <v>872</v>
      </c>
      <c r="S400" t="s">
        <v>1178</v>
      </c>
      <c r="T400" t="s">
        <v>872</v>
      </c>
      <c r="U400" t="s">
        <v>1178</v>
      </c>
      <c r="V400" t="s">
        <v>872</v>
      </c>
      <c r="W400" t="s">
        <v>1178</v>
      </c>
      <c r="X400" t="s">
        <v>872</v>
      </c>
      <c r="Y400" t="s">
        <v>1178</v>
      </c>
      <c r="Z400" t="s">
        <v>872</v>
      </c>
      <c r="AA400" t="s">
        <v>1178</v>
      </c>
      <c r="AB400" t="s">
        <v>872</v>
      </c>
      <c r="AC400" t="s">
        <v>1178</v>
      </c>
      <c r="AD400" t="s">
        <v>872</v>
      </c>
      <c r="AE400" t="s">
        <v>1178</v>
      </c>
    </row>
    <row r="401" spans="1:31" x14ac:dyDescent="0.25">
      <c r="A401" s="16">
        <v>42792</v>
      </c>
      <c r="B401" s="32" t="s">
        <v>444</v>
      </c>
      <c r="C401" t="s">
        <v>863</v>
      </c>
      <c r="D401" t="s">
        <v>882</v>
      </c>
      <c r="E401" t="s">
        <v>865</v>
      </c>
      <c r="F401" t="s">
        <v>866</v>
      </c>
      <c r="G401" t="s">
        <v>930</v>
      </c>
      <c r="H401" t="s">
        <v>1297</v>
      </c>
      <c r="I401" t="s">
        <v>877</v>
      </c>
      <c r="J401" s="14">
        <v>42792</v>
      </c>
      <c r="K401" s="15">
        <v>8</v>
      </c>
      <c r="L401" s="15" t="s">
        <v>863</v>
      </c>
      <c r="M401" t="s">
        <v>1</v>
      </c>
      <c r="N401" s="15">
        <v>3.24</v>
      </c>
      <c r="O401" s="15">
        <v>1.76</v>
      </c>
      <c r="P401" t="s">
        <v>872</v>
      </c>
      <c r="Q401" t="s">
        <v>1178</v>
      </c>
      <c r="R401" t="s">
        <v>872</v>
      </c>
      <c r="S401" t="s">
        <v>1178</v>
      </c>
      <c r="T401" t="s">
        <v>872</v>
      </c>
      <c r="U401" t="s">
        <v>1178</v>
      </c>
      <c r="V401" t="s">
        <v>872</v>
      </c>
      <c r="W401" t="s">
        <v>1178</v>
      </c>
      <c r="X401" t="s">
        <v>872</v>
      </c>
      <c r="Y401" t="s">
        <v>1178</v>
      </c>
      <c r="Z401" t="s">
        <v>872</v>
      </c>
      <c r="AA401" t="s">
        <v>1178</v>
      </c>
      <c r="AB401" t="s">
        <v>872</v>
      </c>
      <c r="AC401" t="s">
        <v>1178</v>
      </c>
      <c r="AD401" t="s">
        <v>872</v>
      </c>
      <c r="AE401" t="s">
        <v>1178</v>
      </c>
    </row>
    <row r="402" spans="1:31" x14ac:dyDescent="0.25">
      <c r="A402" s="16">
        <v>42792</v>
      </c>
      <c r="B402" s="32" t="s">
        <v>447</v>
      </c>
      <c r="C402" t="s">
        <v>863</v>
      </c>
      <c r="D402" t="s">
        <v>882</v>
      </c>
      <c r="E402" t="s">
        <v>865</v>
      </c>
      <c r="F402" t="s">
        <v>866</v>
      </c>
      <c r="G402" t="s">
        <v>930</v>
      </c>
      <c r="H402" t="s">
        <v>1298</v>
      </c>
      <c r="I402" t="s">
        <v>877</v>
      </c>
      <c r="J402" s="14">
        <v>42911</v>
      </c>
      <c r="K402" s="15">
        <v>40</v>
      </c>
      <c r="L402" s="15" t="s">
        <v>863</v>
      </c>
      <c r="M402" t="s">
        <v>1</v>
      </c>
      <c r="N402" s="15">
        <v>12.2</v>
      </c>
      <c r="O402" s="15">
        <v>8.8000000000000007</v>
      </c>
      <c r="P402" t="s">
        <v>872</v>
      </c>
      <c r="Q402" t="s">
        <v>1178</v>
      </c>
      <c r="R402" t="s">
        <v>872</v>
      </c>
      <c r="S402" t="s">
        <v>1178</v>
      </c>
      <c r="T402" t="s">
        <v>872</v>
      </c>
      <c r="U402" t="s">
        <v>1178</v>
      </c>
      <c r="V402" t="s">
        <v>872</v>
      </c>
      <c r="W402" t="s">
        <v>1178</v>
      </c>
      <c r="X402" t="s">
        <v>872</v>
      </c>
      <c r="Y402" t="s">
        <v>1178</v>
      </c>
      <c r="Z402" t="s">
        <v>872</v>
      </c>
      <c r="AA402" t="s">
        <v>1178</v>
      </c>
      <c r="AB402" t="s">
        <v>872</v>
      </c>
      <c r="AC402" t="s">
        <v>1178</v>
      </c>
      <c r="AD402" t="s">
        <v>872</v>
      </c>
      <c r="AE402" t="s">
        <v>1178</v>
      </c>
    </row>
    <row r="403" spans="1:31" x14ac:dyDescent="0.25">
      <c r="A403" s="16">
        <v>42875</v>
      </c>
      <c r="B403" s="32" t="s">
        <v>445</v>
      </c>
      <c r="C403" t="s">
        <v>863</v>
      </c>
      <c r="D403" t="s">
        <v>882</v>
      </c>
      <c r="E403" t="s">
        <v>865</v>
      </c>
      <c r="F403" t="s">
        <v>866</v>
      </c>
      <c r="G403" t="s">
        <v>967</v>
      </c>
      <c r="H403" t="s">
        <v>1299</v>
      </c>
      <c r="I403" t="s">
        <v>877</v>
      </c>
      <c r="J403" s="14">
        <v>42875</v>
      </c>
      <c r="K403" s="15">
        <v>17</v>
      </c>
      <c r="L403" s="15" t="s">
        <v>863</v>
      </c>
      <c r="M403" t="s">
        <v>1</v>
      </c>
      <c r="N403" s="15">
        <v>5.76</v>
      </c>
      <c r="O403" s="15">
        <v>3.74</v>
      </c>
      <c r="P403" t="s">
        <v>872</v>
      </c>
      <c r="Q403" t="s">
        <v>1178</v>
      </c>
      <c r="R403" t="s">
        <v>872</v>
      </c>
      <c r="S403" t="s">
        <v>1178</v>
      </c>
      <c r="T403" t="s">
        <v>872</v>
      </c>
      <c r="U403" t="s">
        <v>1178</v>
      </c>
      <c r="V403" t="s">
        <v>872</v>
      </c>
      <c r="W403" t="s">
        <v>1178</v>
      </c>
      <c r="X403" t="s">
        <v>872</v>
      </c>
      <c r="Y403" t="s">
        <v>1178</v>
      </c>
      <c r="Z403" t="s">
        <v>872</v>
      </c>
      <c r="AA403" t="s">
        <v>1178</v>
      </c>
      <c r="AB403" t="s">
        <v>872</v>
      </c>
      <c r="AC403" t="s">
        <v>1178</v>
      </c>
      <c r="AD403" t="s">
        <v>872</v>
      </c>
      <c r="AE403" t="s">
        <v>1178</v>
      </c>
    </row>
    <row r="404" spans="1:31" x14ac:dyDescent="0.25">
      <c r="A404" s="16">
        <v>42910</v>
      </c>
      <c r="B404" s="32" t="s">
        <v>463</v>
      </c>
      <c r="C404" t="s">
        <v>863</v>
      </c>
      <c r="D404" t="s">
        <v>882</v>
      </c>
      <c r="E404" t="s">
        <v>865</v>
      </c>
      <c r="F404" t="s">
        <v>1269</v>
      </c>
      <c r="G404" t="s">
        <v>885</v>
      </c>
      <c r="H404" t="s">
        <v>868</v>
      </c>
      <c r="I404" t="s">
        <v>869</v>
      </c>
      <c r="J404" s="14">
        <v>43162</v>
      </c>
      <c r="K404" s="15">
        <v>75</v>
      </c>
      <c r="L404" s="15" t="s">
        <v>865</v>
      </c>
      <c r="M404" t="s">
        <v>1</v>
      </c>
      <c r="N404" s="15">
        <v>16.5</v>
      </c>
      <c r="O404" s="15">
        <v>22</v>
      </c>
      <c r="P404" t="s">
        <v>863</v>
      </c>
      <c r="Q404" t="s">
        <v>1300</v>
      </c>
      <c r="R404" t="s">
        <v>863</v>
      </c>
      <c r="S404" t="s">
        <v>1301</v>
      </c>
      <c r="T404" t="s">
        <v>863</v>
      </c>
      <c r="U404" t="s">
        <v>887</v>
      </c>
      <c r="V404" t="s">
        <v>865</v>
      </c>
      <c r="W404" t="s">
        <v>884</v>
      </c>
      <c r="X404" t="s">
        <v>865</v>
      </c>
      <c r="Y404" t="s">
        <v>1158</v>
      </c>
      <c r="Z404" t="s">
        <v>865</v>
      </c>
      <c r="AA404" t="s">
        <v>866</v>
      </c>
      <c r="AB404" t="s">
        <v>872</v>
      </c>
      <c r="AC404" t="s">
        <v>1178</v>
      </c>
      <c r="AD404" t="s">
        <v>872</v>
      </c>
      <c r="AE404" t="s">
        <v>1178</v>
      </c>
    </row>
    <row r="405" spans="1:31" x14ac:dyDescent="0.25">
      <c r="A405" s="16">
        <v>42911</v>
      </c>
      <c r="B405" s="32" t="s">
        <v>449</v>
      </c>
      <c r="C405" t="s">
        <v>863</v>
      </c>
      <c r="D405" t="s">
        <v>882</v>
      </c>
      <c r="E405" t="s">
        <v>865</v>
      </c>
      <c r="F405" t="s">
        <v>866</v>
      </c>
      <c r="G405" t="s">
        <v>967</v>
      </c>
      <c r="H405" t="s">
        <v>1302</v>
      </c>
      <c r="I405" t="s">
        <v>877</v>
      </c>
      <c r="J405" s="14">
        <v>42941</v>
      </c>
      <c r="K405" s="15">
        <v>20</v>
      </c>
      <c r="L405" s="15" t="s">
        <v>863</v>
      </c>
      <c r="M405" t="s">
        <v>1</v>
      </c>
      <c r="N405" s="15">
        <v>6.6</v>
      </c>
      <c r="O405" s="15">
        <v>4.4000000000000004</v>
      </c>
      <c r="P405" t="s">
        <v>872</v>
      </c>
      <c r="Q405" t="s">
        <v>1178</v>
      </c>
      <c r="R405" t="s">
        <v>872</v>
      </c>
      <c r="S405" t="s">
        <v>1178</v>
      </c>
      <c r="T405" t="s">
        <v>872</v>
      </c>
      <c r="U405" t="s">
        <v>1178</v>
      </c>
      <c r="V405" t="s">
        <v>872</v>
      </c>
      <c r="W405" t="s">
        <v>1178</v>
      </c>
      <c r="X405" t="s">
        <v>872</v>
      </c>
      <c r="Y405" t="s">
        <v>1178</v>
      </c>
      <c r="Z405" t="s">
        <v>872</v>
      </c>
      <c r="AA405" t="s">
        <v>1178</v>
      </c>
      <c r="AB405" t="s">
        <v>872</v>
      </c>
      <c r="AC405" t="s">
        <v>1178</v>
      </c>
      <c r="AD405" t="s">
        <v>872</v>
      </c>
      <c r="AE405" t="s">
        <v>1178</v>
      </c>
    </row>
    <row r="406" spans="1:31" x14ac:dyDescent="0.25">
      <c r="A406" s="16">
        <v>43056</v>
      </c>
      <c r="B406" s="32" t="s">
        <v>450</v>
      </c>
      <c r="C406" t="s">
        <v>863</v>
      </c>
      <c r="D406" t="s">
        <v>882</v>
      </c>
      <c r="E406" t="s">
        <v>865</v>
      </c>
      <c r="F406" t="s">
        <v>866</v>
      </c>
      <c r="G406" t="s">
        <v>899</v>
      </c>
      <c r="H406" t="s">
        <v>868</v>
      </c>
      <c r="I406" t="s">
        <v>877</v>
      </c>
      <c r="J406" s="14">
        <v>43056</v>
      </c>
      <c r="K406" s="15">
        <v>20</v>
      </c>
      <c r="L406" s="15" t="s">
        <v>865</v>
      </c>
      <c r="M406" t="s">
        <v>1</v>
      </c>
      <c r="N406" s="15">
        <v>4.4000000000000004</v>
      </c>
      <c r="O406" s="15">
        <v>6.6</v>
      </c>
      <c r="P406" t="s">
        <v>872</v>
      </c>
      <c r="Q406" t="s">
        <v>1178</v>
      </c>
      <c r="R406" t="s">
        <v>872</v>
      </c>
      <c r="S406" t="s">
        <v>1178</v>
      </c>
      <c r="T406" t="s">
        <v>872</v>
      </c>
      <c r="U406" t="s">
        <v>1178</v>
      </c>
      <c r="V406" t="s">
        <v>872</v>
      </c>
      <c r="W406" t="s">
        <v>1178</v>
      </c>
      <c r="X406" t="s">
        <v>872</v>
      </c>
      <c r="Y406" t="s">
        <v>1178</v>
      </c>
      <c r="Z406" t="s">
        <v>872</v>
      </c>
      <c r="AA406" t="s">
        <v>1178</v>
      </c>
      <c r="AB406" t="s">
        <v>872</v>
      </c>
      <c r="AC406" t="s">
        <v>1178</v>
      </c>
      <c r="AD406" t="s">
        <v>872</v>
      </c>
      <c r="AE406" t="s">
        <v>1178</v>
      </c>
    </row>
    <row r="407" spans="1:31" x14ac:dyDescent="0.25">
      <c r="A407" s="16">
        <v>43056</v>
      </c>
      <c r="B407" s="32" t="s">
        <v>451</v>
      </c>
      <c r="C407" t="s">
        <v>863</v>
      </c>
      <c r="D407" t="s">
        <v>882</v>
      </c>
      <c r="E407" t="s">
        <v>865</v>
      </c>
      <c r="F407" t="s">
        <v>866</v>
      </c>
      <c r="G407" t="s">
        <v>967</v>
      </c>
      <c r="H407" t="s">
        <v>1013</v>
      </c>
      <c r="I407" t="s">
        <v>877</v>
      </c>
      <c r="J407" s="14">
        <v>43056</v>
      </c>
      <c r="K407" s="15">
        <v>35</v>
      </c>
      <c r="L407" s="15" t="s">
        <v>863</v>
      </c>
      <c r="M407" t="s">
        <v>1</v>
      </c>
      <c r="N407" s="15">
        <v>10.8</v>
      </c>
      <c r="O407" s="15">
        <v>7.7</v>
      </c>
      <c r="P407" t="s">
        <v>872</v>
      </c>
      <c r="Q407" t="s">
        <v>1178</v>
      </c>
      <c r="R407" t="s">
        <v>872</v>
      </c>
      <c r="S407" t="s">
        <v>1178</v>
      </c>
      <c r="T407" t="s">
        <v>872</v>
      </c>
      <c r="U407" t="s">
        <v>1178</v>
      </c>
      <c r="V407" t="s">
        <v>872</v>
      </c>
      <c r="W407" t="s">
        <v>1178</v>
      </c>
      <c r="X407" t="s">
        <v>872</v>
      </c>
      <c r="Y407" t="s">
        <v>1178</v>
      </c>
      <c r="Z407" t="s">
        <v>872</v>
      </c>
      <c r="AA407" t="s">
        <v>1178</v>
      </c>
      <c r="AB407" t="s">
        <v>872</v>
      </c>
      <c r="AC407" t="s">
        <v>1178</v>
      </c>
      <c r="AD407" t="s">
        <v>872</v>
      </c>
      <c r="AE407" t="s">
        <v>1178</v>
      </c>
    </row>
    <row r="408" spans="1:31" x14ac:dyDescent="0.25">
      <c r="A408" s="16">
        <v>43085</v>
      </c>
      <c r="B408" s="32" t="s">
        <v>453</v>
      </c>
      <c r="C408" t="s">
        <v>863</v>
      </c>
      <c r="D408" t="s">
        <v>882</v>
      </c>
      <c r="E408" t="s">
        <v>865</v>
      </c>
      <c r="F408" t="s">
        <v>866</v>
      </c>
      <c r="G408" t="s">
        <v>1201</v>
      </c>
      <c r="H408" t="s">
        <v>868</v>
      </c>
      <c r="I408" t="s">
        <v>877</v>
      </c>
      <c r="J408" s="14">
        <v>43085</v>
      </c>
      <c r="K408" s="15">
        <v>12</v>
      </c>
      <c r="L408" s="15" t="s">
        <v>863</v>
      </c>
      <c r="M408" t="s">
        <v>1</v>
      </c>
      <c r="N408" s="15">
        <v>4.3600000000000003</v>
      </c>
      <c r="O408" s="15">
        <v>2.64</v>
      </c>
      <c r="P408" t="s">
        <v>872</v>
      </c>
      <c r="Q408" t="s">
        <v>1178</v>
      </c>
      <c r="R408" t="s">
        <v>872</v>
      </c>
      <c r="S408" t="s">
        <v>1178</v>
      </c>
      <c r="T408" t="s">
        <v>872</v>
      </c>
      <c r="U408" t="s">
        <v>1178</v>
      </c>
      <c r="V408" t="s">
        <v>872</v>
      </c>
      <c r="W408" t="s">
        <v>1178</v>
      </c>
      <c r="X408" t="s">
        <v>872</v>
      </c>
      <c r="Y408" t="s">
        <v>1178</v>
      </c>
      <c r="Z408" t="s">
        <v>872</v>
      </c>
      <c r="AA408" t="s">
        <v>1178</v>
      </c>
      <c r="AB408" t="s">
        <v>872</v>
      </c>
      <c r="AC408" t="s">
        <v>1178</v>
      </c>
      <c r="AD408" t="s">
        <v>872</v>
      </c>
      <c r="AE408" t="s">
        <v>1178</v>
      </c>
    </row>
    <row r="409" spans="1:31" x14ac:dyDescent="0.25">
      <c r="A409" s="16">
        <v>43085</v>
      </c>
      <c r="B409" s="32" t="s">
        <v>454</v>
      </c>
      <c r="C409" t="s">
        <v>863</v>
      </c>
      <c r="D409" t="s">
        <v>882</v>
      </c>
      <c r="E409" t="s">
        <v>865</v>
      </c>
      <c r="F409" t="s">
        <v>866</v>
      </c>
      <c r="G409" t="s">
        <v>1201</v>
      </c>
      <c r="H409" t="s">
        <v>868</v>
      </c>
      <c r="I409" t="s">
        <v>877</v>
      </c>
      <c r="J409" s="14">
        <v>43085</v>
      </c>
      <c r="K409" s="15">
        <v>15</v>
      </c>
      <c r="L409" s="15" t="s">
        <v>863</v>
      </c>
      <c r="M409" t="s">
        <v>6</v>
      </c>
      <c r="N409" s="15">
        <v>4.9000000000000004</v>
      </c>
      <c r="O409" s="15">
        <v>3.6</v>
      </c>
      <c r="P409" t="s">
        <v>872</v>
      </c>
      <c r="Q409" t="s">
        <v>1178</v>
      </c>
      <c r="R409" t="s">
        <v>872</v>
      </c>
      <c r="S409" t="s">
        <v>1178</v>
      </c>
      <c r="T409" t="s">
        <v>872</v>
      </c>
      <c r="U409" t="s">
        <v>1178</v>
      </c>
      <c r="V409" t="s">
        <v>872</v>
      </c>
      <c r="W409" t="s">
        <v>1178</v>
      </c>
      <c r="X409" t="s">
        <v>872</v>
      </c>
      <c r="Y409" t="s">
        <v>1178</v>
      </c>
      <c r="Z409" t="s">
        <v>872</v>
      </c>
      <c r="AA409" t="s">
        <v>1178</v>
      </c>
      <c r="AB409" t="s">
        <v>872</v>
      </c>
      <c r="AC409" t="s">
        <v>1178</v>
      </c>
      <c r="AD409" t="s">
        <v>872</v>
      </c>
      <c r="AE409" t="s">
        <v>1178</v>
      </c>
    </row>
    <row r="410" spans="1:31" x14ac:dyDescent="0.25">
      <c r="A410" s="16">
        <v>43103</v>
      </c>
      <c r="B410" s="32" t="s">
        <v>455</v>
      </c>
      <c r="C410" t="s">
        <v>863</v>
      </c>
      <c r="D410" t="s">
        <v>882</v>
      </c>
      <c r="E410" t="s">
        <v>865</v>
      </c>
      <c r="F410" t="s">
        <v>866</v>
      </c>
      <c r="G410" t="s">
        <v>1201</v>
      </c>
      <c r="H410" t="s">
        <v>868</v>
      </c>
      <c r="I410" t="s">
        <v>877</v>
      </c>
      <c r="J410" s="14">
        <v>43103</v>
      </c>
      <c r="K410" s="15">
        <v>18</v>
      </c>
      <c r="L410" s="15" t="s">
        <v>863</v>
      </c>
      <c r="M410" t="s">
        <v>1</v>
      </c>
      <c r="N410" s="15">
        <v>6.04</v>
      </c>
      <c r="O410" s="15">
        <v>3.96</v>
      </c>
      <c r="P410" t="s">
        <v>872</v>
      </c>
      <c r="Q410" t="s">
        <v>1178</v>
      </c>
      <c r="R410" t="s">
        <v>872</v>
      </c>
      <c r="S410" t="s">
        <v>1178</v>
      </c>
      <c r="T410" t="s">
        <v>872</v>
      </c>
      <c r="U410" t="s">
        <v>1178</v>
      </c>
      <c r="V410" t="s">
        <v>872</v>
      </c>
      <c r="W410" t="s">
        <v>1178</v>
      </c>
      <c r="X410" t="s">
        <v>872</v>
      </c>
      <c r="Y410" t="s">
        <v>1178</v>
      </c>
      <c r="Z410" t="s">
        <v>872</v>
      </c>
      <c r="AA410" t="s">
        <v>1178</v>
      </c>
      <c r="AB410" t="s">
        <v>872</v>
      </c>
      <c r="AC410" t="s">
        <v>1178</v>
      </c>
      <c r="AD410" t="s">
        <v>872</v>
      </c>
      <c r="AE410" t="s">
        <v>1178</v>
      </c>
    </row>
    <row r="411" spans="1:31" x14ac:dyDescent="0.25">
      <c r="A411" s="16">
        <v>43136</v>
      </c>
      <c r="B411" s="32" t="s">
        <v>456</v>
      </c>
      <c r="C411" t="s">
        <v>863</v>
      </c>
      <c r="D411" t="s">
        <v>882</v>
      </c>
      <c r="E411" t="s">
        <v>865</v>
      </c>
      <c r="F411" t="s">
        <v>866</v>
      </c>
      <c r="G411" t="s">
        <v>1303</v>
      </c>
      <c r="H411" t="s">
        <v>1304</v>
      </c>
      <c r="I411" t="s">
        <v>877</v>
      </c>
      <c r="J411" s="14">
        <v>43136</v>
      </c>
      <c r="K411" s="15">
        <v>15</v>
      </c>
      <c r="L411" s="15" t="s">
        <v>863</v>
      </c>
      <c r="M411" t="s">
        <v>1</v>
      </c>
      <c r="N411" s="15">
        <v>5.2</v>
      </c>
      <c r="O411" s="15">
        <v>3.3</v>
      </c>
      <c r="P411" t="s">
        <v>872</v>
      </c>
      <c r="Q411" t="s">
        <v>1178</v>
      </c>
      <c r="R411" t="s">
        <v>872</v>
      </c>
      <c r="S411" t="s">
        <v>1178</v>
      </c>
      <c r="T411" t="s">
        <v>872</v>
      </c>
      <c r="U411" t="s">
        <v>1178</v>
      </c>
      <c r="V411" t="s">
        <v>872</v>
      </c>
      <c r="W411" t="s">
        <v>1178</v>
      </c>
      <c r="X411" t="s">
        <v>872</v>
      </c>
      <c r="Y411" t="s">
        <v>1178</v>
      </c>
      <c r="Z411" t="s">
        <v>872</v>
      </c>
      <c r="AA411" t="s">
        <v>1178</v>
      </c>
      <c r="AB411" t="s">
        <v>872</v>
      </c>
      <c r="AC411" t="s">
        <v>1178</v>
      </c>
      <c r="AD411" t="s">
        <v>872</v>
      </c>
      <c r="AE411" t="s">
        <v>1178</v>
      </c>
    </row>
    <row r="412" spans="1:31" x14ac:dyDescent="0.25">
      <c r="A412" s="16">
        <v>43149</v>
      </c>
      <c r="B412" s="32" t="s">
        <v>457</v>
      </c>
      <c r="C412" t="s">
        <v>863</v>
      </c>
      <c r="D412" t="s">
        <v>882</v>
      </c>
      <c r="E412" t="s">
        <v>865</v>
      </c>
      <c r="F412" t="s">
        <v>866</v>
      </c>
      <c r="G412" t="s">
        <v>1303</v>
      </c>
      <c r="H412" t="s">
        <v>1305</v>
      </c>
      <c r="I412" t="s">
        <v>877</v>
      </c>
      <c r="J412" s="14">
        <v>43149</v>
      </c>
      <c r="K412" s="15">
        <v>12</v>
      </c>
      <c r="L412" s="15" t="s">
        <v>872</v>
      </c>
      <c r="M412" t="s">
        <v>7</v>
      </c>
      <c r="N412" s="15">
        <v>3</v>
      </c>
      <c r="O412" s="15">
        <v>3</v>
      </c>
      <c r="P412" t="s">
        <v>872</v>
      </c>
      <c r="Q412" t="s">
        <v>1178</v>
      </c>
      <c r="R412" t="s">
        <v>872</v>
      </c>
      <c r="S412" t="s">
        <v>1178</v>
      </c>
      <c r="T412" t="s">
        <v>872</v>
      </c>
      <c r="U412" t="s">
        <v>1178</v>
      </c>
      <c r="V412" t="s">
        <v>872</v>
      </c>
      <c r="W412" t="s">
        <v>1178</v>
      </c>
      <c r="X412" t="s">
        <v>872</v>
      </c>
      <c r="Y412" t="s">
        <v>1178</v>
      </c>
      <c r="Z412" t="s">
        <v>872</v>
      </c>
      <c r="AA412" t="s">
        <v>1178</v>
      </c>
      <c r="AB412" t="s">
        <v>872</v>
      </c>
      <c r="AC412" t="s">
        <v>1178</v>
      </c>
      <c r="AD412" t="s">
        <v>872</v>
      </c>
      <c r="AE412" t="s">
        <v>1178</v>
      </c>
    </row>
    <row r="413" spans="1:31" x14ac:dyDescent="0.25">
      <c r="A413" s="16">
        <v>43152</v>
      </c>
      <c r="B413" s="32" t="s">
        <v>458</v>
      </c>
      <c r="C413" t="s">
        <v>863</v>
      </c>
      <c r="D413" t="s">
        <v>882</v>
      </c>
      <c r="E413" t="s">
        <v>865</v>
      </c>
      <c r="F413" t="s">
        <v>866</v>
      </c>
      <c r="G413" t="s">
        <v>1303</v>
      </c>
      <c r="H413" t="s">
        <v>1306</v>
      </c>
      <c r="I413" t="s">
        <v>877</v>
      </c>
      <c r="J413" s="14">
        <v>43152</v>
      </c>
      <c r="K413" s="15">
        <v>30</v>
      </c>
      <c r="L413" s="15" t="s">
        <v>865</v>
      </c>
      <c r="M413" t="s">
        <v>1</v>
      </c>
      <c r="N413" s="15">
        <v>6.6</v>
      </c>
      <c r="O413" s="15">
        <v>9.4</v>
      </c>
      <c r="P413" t="s">
        <v>872</v>
      </c>
      <c r="Q413" t="s">
        <v>1178</v>
      </c>
      <c r="R413" t="s">
        <v>872</v>
      </c>
      <c r="S413" t="s">
        <v>1178</v>
      </c>
      <c r="T413" t="s">
        <v>872</v>
      </c>
      <c r="U413" t="s">
        <v>1178</v>
      </c>
      <c r="V413" t="s">
        <v>872</v>
      </c>
      <c r="W413" t="s">
        <v>1178</v>
      </c>
      <c r="X413" t="s">
        <v>872</v>
      </c>
      <c r="Y413" t="s">
        <v>1178</v>
      </c>
      <c r="Z413" t="s">
        <v>872</v>
      </c>
      <c r="AA413" t="s">
        <v>1178</v>
      </c>
      <c r="AB413" t="s">
        <v>872</v>
      </c>
      <c r="AC413" t="s">
        <v>1178</v>
      </c>
      <c r="AD413" t="s">
        <v>872</v>
      </c>
      <c r="AE413" t="s">
        <v>1178</v>
      </c>
    </row>
    <row r="414" spans="1:31" x14ac:dyDescent="0.25">
      <c r="A414" s="16">
        <v>43152</v>
      </c>
      <c r="B414" s="32" t="s">
        <v>459</v>
      </c>
      <c r="C414" t="s">
        <v>863</v>
      </c>
      <c r="D414" t="s">
        <v>882</v>
      </c>
      <c r="E414" t="s">
        <v>865</v>
      </c>
      <c r="F414" t="s">
        <v>866</v>
      </c>
      <c r="G414" t="s">
        <v>1303</v>
      </c>
      <c r="H414" t="s">
        <v>1306</v>
      </c>
      <c r="I414" t="s">
        <v>877</v>
      </c>
      <c r="J414" s="14">
        <v>43152</v>
      </c>
      <c r="K414" s="15">
        <v>30</v>
      </c>
      <c r="L414" s="15" t="s">
        <v>865</v>
      </c>
      <c r="M414" t="s">
        <v>1</v>
      </c>
      <c r="N414" s="15">
        <v>6.6</v>
      </c>
      <c r="O414" s="15">
        <v>9.4</v>
      </c>
      <c r="P414" t="s">
        <v>872</v>
      </c>
      <c r="Q414" t="s">
        <v>1178</v>
      </c>
      <c r="R414" t="s">
        <v>872</v>
      </c>
      <c r="S414" t="s">
        <v>1178</v>
      </c>
      <c r="T414" t="s">
        <v>872</v>
      </c>
      <c r="U414" t="s">
        <v>1178</v>
      </c>
      <c r="V414" t="s">
        <v>872</v>
      </c>
      <c r="W414" t="s">
        <v>1178</v>
      </c>
      <c r="X414" t="s">
        <v>872</v>
      </c>
      <c r="Y414" t="s">
        <v>1178</v>
      </c>
      <c r="Z414" t="s">
        <v>872</v>
      </c>
      <c r="AA414" t="s">
        <v>1178</v>
      </c>
      <c r="AB414" t="s">
        <v>872</v>
      </c>
      <c r="AC414" t="s">
        <v>1178</v>
      </c>
      <c r="AD414" t="s">
        <v>872</v>
      </c>
      <c r="AE414" t="s">
        <v>1178</v>
      </c>
    </row>
    <row r="415" spans="1:31" x14ac:dyDescent="0.25">
      <c r="A415" s="16">
        <v>43157</v>
      </c>
      <c r="B415" s="32" t="s">
        <v>460</v>
      </c>
      <c r="C415" t="s">
        <v>863</v>
      </c>
      <c r="D415" t="s">
        <v>882</v>
      </c>
      <c r="E415" t="s">
        <v>865</v>
      </c>
      <c r="F415" t="s">
        <v>866</v>
      </c>
      <c r="G415" t="s">
        <v>1303</v>
      </c>
      <c r="H415" t="s">
        <v>1307</v>
      </c>
      <c r="I415" t="s">
        <v>877</v>
      </c>
      <c r="J415" s="14">
        <v>43157</v>
      </c>
      <c r="K415" s="15">
        <v>12</v>
      </c>
      <c r="L415" s="15" t="s">
        <v>865</v>
      </c>
      <c r="M415" t="s">
        <v>1</v>
      </c>
      <c r="N415" s="15">
        <v>2.64</v>
      </c>
      <c r="O415" s="15">
        <v>4.3600000000000003</v>
      </c>
      <c r="P415" t="s">
        <v>872</v>
      </c>
      <c r="Q415" t="s">
        <v>1178</v>
      </c>
      <c r="R415" t="s">
        <v>872</v>
      </c>
      <c r="S415" t="s">
        <v>1178</v>
      </c>
      <c r="T415" t="s">
        <v>872</v>
      </c>
      <c r="U415" t="s">
        <v>1178</v>
      </c>
      <c r="V415" t="s">
        <v>872</v>
      </c>
      <c r="W415" t="s">
        <v>1178</v>
      </c>
      <c r="X415" t="s">
        <v>872</v>
      </c>
      <c r="Y415" t="s">
        <v>1178</v>
      </c>
      <c r="Z415" t="s">
        <v>872</v>
      </c>
      <c r="AA415" t="s">
        <v>1178</v>
      </c>
      <c r="AB415" t="s">
        <v>872</v>
      </c>
      <c r="AC415" t="s">
        <v>1178</v>
      </c>
      <c r="AD415" t="s">
        <v>872</v>
      </c>
      <c r="AE415" t="s">
        <v>1178</v>
      </c>
    </row>
    <row r="416" spans="1:31" x14ac:dyDescent="0.25">
      <c r="A416" s="16">
        <v>43161</v>
      </c>
      <c r="B416" s="32" t="s">
        <v>461</v>
      </c>
      <c r="C416" t="s">
        <v>863</v>
      </c>
      <c r="D416" t="s">
        <v>882</v>
      </c>
      <c r="E416" t="s">
        <v>865</v>
      </c>
      <c r="F416" t="s">
        <v>866</v>
      </c>
      <c r="G416" t="s">
        <v>1303</v>
      </c>
      <c r="H416" t="s">
        <v>1308</v>
      </c>
      <c r="I416" t="s">
        <v>877</v>
      </c>
      <c r="J416" s="14">
        <v>43161</v>
      </c>
      <c r="K416" s="15">
        <v>9</v>
      </c>
      <c r="L416" s="15" t="s">
        <v>863</v>
      </c>
      <c r="M416" t="s">
        <v>1</v>
      </c>
      <c r="N416" s="15">
        <v>3.52</v>
      </c>
      <c r="O416" s="15">
        <v>1.98</v>
      </c>
      <c r="P416" t="s">
        <v>872</v>
      </c>
      <c r="Q416" t="s">
        <v>1178</v>
      </c>
      <c r="R416" t="s">
        <v>872</v>
      </c>
      <c r="S416" t="s">
        <v>1178</v>
      </c>
      <c r="T416" t="s">
        <v>872</v>
      </c>
      <c r="U416" t="s">
        <v>1178</v>
      </c>
      <c r="V416" t="s">
        <v>872</v>
      </c>
      <c r="W416" t="s">
        <v>1178</v>
      </c>
      <c r="X416" t="s">
        <v>872</v>
      </c>
      <c r="Y416" t="s">
        <v>1178</v>
      </c>
      <c r="Z416" t="s">
        <v>872</v>
      </c>
      <c r="AA416" t="s">
        <v>1178</v>
      </c>
      <c r="AB416" t="s">
        <v>872</v>
      </c>
      <c r="AC416" t="s">
        <v>1178</v>
      </c>
      <c r="AD416" t="s">
        <v>872</v>
      </c>
      <c r="AE416" t="s">
        <v>1178</v>
      </c>
    </row>
    <row r="417" spans="1:31" x14ac:dyDescent="0.25">
      <c r="A417" s="16">
        <v>43161</v>
      </c>
      <c r="B417" s="32" t="s">
        <v>462</v>
      </c>
      <c r="C417" t="s">
        <v>863</v>
      </c>
      <c r="D417" t="s">
        <v>882</v>
      </c>
      <c r="E417" t="s">
        <v>865</v>
      </c>
      <c r="F417" t="s">
        <v>866</v>
      </c>
      <c r="G417" t="s">
        <v>1303</v>
      </c>
      <c r="H417" t="s">
        <v>1309</v>
      </c>
      <c r="I417" t="s">
        <v>877</v>
      </c>
      <c r="J417" s="14">
        <v>43161</v>
      </c>
      <c r="K417" s="15">
        <v>12</v>
      </c>
      <c r="L417" s="15" t="s">
        <v>863</v>
      </c>
      <c r="M417" t="s">
        <v>1</v>
      </c>
      <c r="N417" s="15">
        <v>4.3600000000000003</v>
      </c>
      <c r="O417" s="15">
        <v>2.64</v>
      </c>
      <c r="P417" t="s">
        <v>872</v>
      </c>
      <c r="Q417" t="s">
        <v>1178</v>
      </c>
      <c r="R417" t="s">
        <v>872</v>
      </c>
      <c r="S417" t="s">
        <v>1178</v>
      </c>
      <c r="T417" t="s">
        <v>872</v>
      </c>
      <c r="U417" t="s">
        <v>1178</v>
      </c>
      <c r="V417" t="s">
        <v>872</v>
      </c>
      <c r="W417" t="s">
        <v>1178</v>
      </c>
      <c r="X417" t="s">
        <v>872</v>
      </c>
      <c r="Y417" t="s">
        <v>1178</v>
      </c>
      <c r="Z417" t="s">
        <v>872</v>
      </c>
      <c r="AA417" t="s">
        <v>1178</v>
      </c>
      <c r="AB417" t="s">
        <v>872</v>
      </c>
      <c r="AC417" t="s">
        <v>1178</v>
      </c>
      <c r="AD417" t="s">
        <v>872</v>
      </c>
      <c r="AE417" t="s">
        <v>1178</v>
      </c>
    </row>
    <row r="418" spans="1:31" x14ac:dyDescent="0.25">
      <c r="A418" s="16">
        <v>43161</v>
      </c>
      <c r="B418" s="32" t="s">
        <v>465</v>
      </c>
      <c r="C418" t="s">
        <v>863</v>
      </c>
      <c r="D418" t="s">
        <v>882</v>
      </c>
      <c r="E418" t="s">
        <v>865</v>
      </c>
      <c r="F418" t="s">
        <v>866</v>
      </c>
      <c r="G418" t="s">
        <v>1303</v>
      </c>
      <c r="H418" t="s">
        <v>1307</v>
      </c>
      <c r="I418" t="s">
        <v>877</v>
      </c>
      <c r="J418" s="14">
        <v>43185</v>
      </c>
      <c r="K418" s="15">
        <v>34</v>
      </c>
      <c r="L418" s="15" t="s">
        <v>865</v>
      </c>
      <c r="M418" t="s">
        <v>1</v>
      </c>
      <c r="N418" s="15">
        <v>7.48</v>
      </c>
      <c r="O418" s="15">
        <v>10.52</v>
      </c>
      <c r="P418" t="s">
        <v>872</v>
      </c>
      <c r="Q418" t="s">
        <v>1178</v>
      </c>
      <c r="R418" t="s">
        <v>872</v>
      </c>
      <c r="S418" t="s">
        <v>1178</v>
      </c>
      <c r="T418" t="s">
        <v>872</v>
      </c>
      <c r="U418" t="s">
        <v>1178</v>
      </c>
      <c r="V418" t="s">
        <v>872</v>
      </c>
      <c r="W418" t="s">
        <v>1178</v>
      </c>
      <c r="X418" t="s">
        <v>872</v>
      </c>
      <c r="Y418" t="s">
        <v>1178</v>
      </c>
      <c r="Z418" t="s">
        <v>872</v>
      </c>
      <c r="AA418" t="s">
        <v>1178</v>
      </c>
      <c r="AB418" t="s">
        <v>872</v>
      </c>
      <c r="AC418" t="s">
        <v>1178</v>
      </c>
      <c r="AD418" t="s">
        <v>872</v>
      </c>
      <c r="AE418" t="s">
        <v>1178</v>
      </c>
    </row>
    <row r="419" spans="1:31" x14ac:dyDescent="0.25">
      <c r="A419" s="16">
        <v>43161</v>
      </c>
      <c r="B419" s="32" t="s">
        <v>464</v>
      </c>
      <c r="C419" t="s">
        <v>863</v>
      </c>
      <c r="D419" t="s">
        <v>882</v>
      </c>
      <c r="E419" t="s">
        <v>865</v>
      </c>
      <c r="F419" t="s">
        <v>866</v>
      </c>
      <c r="G419" t="s">
        <v>1303</v>
      </c>
      <c r="H419" t="s">
        <v>1310</v>
      </c>
      <c r="I419" t="s">
        <v>877</v>
      </c>
      <c r="J419" s="14">
        <v>43178</v>
      </c>
      <c r="K419" s="15">
        <v>31</v>
      </c>
      <c r="L419" s="15" t="s">
        <v>865</v>
      </c>
      <c r="M419" t="s">
        <v>6</v>
      </c>
      <c r="N419" s="15">
        <v>7.44</v>
      </c>
      <c r="O419" s="15">
        <v>9.06</v>
      </c>
      <c r="P419" t="s">
        <v>872</v>
      </c>
      <c r="Q419" t="s">
        <v>1178</v>
      </c>
      <c r="R419" t="s">
        <v>872</v>
      </c>
      <c r="S419" t="s">
        <v>1178</v>
      </c>
      <c r="T419" t="s">
        <v>872</v>
      </c>
      <c r="U419" t="s">
        <v>1178</v>
      </c>
      <c r="V419" t="s">
        <v>872</v>
      </c>
      <c r="W419" t="s">
        <v>1178</v>
      </c>
      <c r="X419" t="s">
        <v>872</v>
      </c>
      <c r="Y419" t="s">
        <v>1178</v>
      </c>
      <c r="Z419" t="s">
        <v>872</v>
      </c>
      <c r="AA419" t="s">
        <v>1178</v>
      </c>
      <c r="AB419" t="s">
        <v>872</v>
      </c>
      <c r="AC419" t="s">
        <v>1178</v>
      </c>
      <c r="AD419" t="s">
        <v>872</v>
      </c>
      <c r="AE419" t="s">
        <v>1178</v>
      </c>
    </row>
    <row r="420" spans="1:31" x14ac:dyDescent="0.25">
      <c r="A420" s="16">
        <v>43185</v>
      </c>
      <c r="B420" s="32" t="s">
        <v>473</v>
      </c>
      <c r="C420" t="s">
        <v>863</v>
      </c>
      <c r="D420" t="s">
        <v>866</v>
      </c>
      <c r="E420" t="s">
        <v>865</v>
      </c>
      <c r="F420" t="s">
        <v>1311</v>
      </c>
      <c r="G420" t="s">
        <v>1303</v>
      </c>
      <c r="H420" t="s">
        <v>1312</v>
      </c>
      <c r="I420" t="s">
        <v>1171</v>
      </c>
      <c r="J420" s="14">
        <v>43271</v>
      </c>
      <c r="K420" s="15">
        <v>9</v>
      </c>
      <c r="L420" s="15" t="s">
        <v>865</v>
      </c>
      <c r="M420" t="s">
        <v>1</v>
      </c>
      <c r="N420" s="15">
        <v>10</v>
      </c>
      <c r="O420" s="15">
        <v>30</v>
      </c>
      <c r="P420" t="s">
        <v>872</v>
      </c>
      <c r="Q420" t="s">
        <v>1178</v>
      </c>
      <c r="R420" t="s">
        <v>872</v>
      </c>
      <c r="S420" t="s">
        <v>1178</v>
      </c>
      <c r="T420" t="s">
        <v>872</v>
      </c>
      <c r="U420" t="s">
        <v>1178</v>
      </c>
      <c r="V420" t="s">
        <v>872</v>
      </c>
      <c r="W420" t="s">
        <v>1178</v>
      </c>
      <c r="X420" t="s">
        <v>872</v>
      </c>
      <c r="Y420" t="s">
        <v>1178</v>
      </c>
      <c r="Z420" t="s">
        <v>872</v>
      </c>
      <c r="AA420" t="s">
        <v>1178</v>
      </c>
      <c r="AB420" t="s">
        <v>872</v>
      </c>
      <c r="AC420" t="s">
        <v>1178</v>
      </c>
      <c r="AD420" t="s">
        <v>872</v>
      </c>
      <c r="AE420" t="s">
        <v>1178</v>
      </c>
    </row>
    <row r="421" spans="1:31" x14ac:dyDescent="0.25">
      <c r="A421" s="16">
        <v>43188</v>
      </c>
      <c r="B421" s="32" t="s">
        <v>467</v>
      </c>
      <c r="C421" t="s">
        <v>863</v>
      </c>
      <c r="D421" t="s">
        <v>882</v>
      </c>
      <c r="E421" t="s">
        <v>865</v>
      </c>
      <c r="F421" t="s">
        <v>866</v>
      </c>
      <c r="G421" t="s">
        <v>1303</v>
      </c>
      <c r="H421" t="s">
        <v>1313</v>
      </c>
      <c r="I421" t="s">
        <v>877</v>
      </c>
      <c r="J421" s="14">
        <v>43199</v>
      </c>
      <c r="K421" s="15">
        <v>21</v>
      </c>
      <c r="L421" s="15" t="s">
        <v>863</v>
      </c>
      <c r="M421" t="s">
        <v>1</v>
      </c>
      <c r="N421" s="15">
        <v>6.88</v>
      </c>
      <c r="O421" s="15">
        <v>4.62</v>
      </c>
      <c r="P421" t="s">
        <v>872</v>
      </c>
      <c r="Q421" t="s">
        <v>1178</v>
      </c>
      <c r="R421" t="s">
        <v>872</v>
      </c>
      <c r="S421" t="s">
        <v>1178</v>
      </c>
      <c r="T421" t="s">
        <v>872</v>
      </c>
      <c r="U421" t="s">
        <v>1178</v>
      </c>
      <c r="V421" t="s">
        <v>872</v>
      </c>
      <c r="W421" t="s">
        <v>1178</v>
      </c>
      <c r="X421" t="s">
        <v>872</v>
      </c>
      <c r="Y421" t="s">
        <v>1178</v>
      </c>
      <c r="Z421" t="s">
        <v>872</v>
      </c>
      <c r="AA421" t="s">
        <v>1178</v>
      </c>
      <c r="AB421" t="s">
        <v>872</v>
      </c>
      <c r="AC421" t="s">
        <v>1178</v>
      </c>
      <c r="AD421" t="s">
        <v>872</v>
      </c>
      <c r="AE421" t="s">
        <v>1178</v>
      </c>
    </row>
    <row r="422" spans="1:31" x14ac:dyDescent="0.25">
      <c r="A422" s="16">
        <v>43188</v>
      </c>
      <c r="B422" s="32" t="s">
        <v>466</v>
      </c>
      <c r="C422" t="s">
        <v>863</v>
      </c>
      <c r="D422" t="s">
        <v>882</v>
      </c>
      <c r="E422" t="s">
        <v>865</v>
      </c>
      <c r="F422" t="s">
        <v>866</v>
      </c>
      <c r="G422" t="s">
        <v>1303</v>
      </c>
      <c r="H422" t="s">
        <v>1314</v>
      </c>
      <c r="I422" t="s">
        <v>877</v>
      </c>
      <c r="J422" s="14">
        <v>43188</v>
      </c>
      <c r="K422" s="15">
        <v>17</v>
      </c>
      <c r="L422" s="15" t="s">
        <v>863</v>
      </c>
      <c r="M422" t="s">
        <v>1</v>
      </c>
      <c r="N422" s="15">
        <v>5.76</v>
      </c>
      <c r="O422" s="15">
        <v>3.74</v>
      </c>
      <c r="P422" t="s">
        <v>872</v>
      </c>
      <c r="Q422" t="s">
        <v>1178</v>
      </c>
      <c r="R422" t="s">
        <v>872</v>
      </c>
      <c r="S422" t="s">
        <v>1178</v>
      </c>
      <c r="T422" t="s">
        <v>872</v>
      </c>
      <c r="U422" t="s">
        <v>1178</v>
      </c>
      <c r="V422" t="s">
        <v>872</v>
      </c>
      <c r="W422" t="s">
        <v>1178</v>
      </c>
      <c r="X422" t="s">
        <v>872</v>
      </c>
      <c r="Y422" t="s">
        <v>1178</v>
      </c>
      <c r="Z422" t="s">
        <v>872</v>
      </c>
      <c r="AA422" t="s">
        <v>1178</v>
      </c>
      <c r="AB422" t="s">
        <v>872</v>
      </c>
      <c r="AC422" t="s">
        <v>1178</v>
      </c>
      <c r="AD422" t="s">
        <v>872</v>
      </c>
      <c r="AE422" t="s">
        <v>1178</v>
      </c>
    </row>
    <row r="423" spans="1:31" x14ac:dyDescent="0.25">
      <c r="A423" s="16">
        <v>43188</v>
      </c>
      <c r="B423" s="32" t="s">
        <v>469</v>
      </c>
      <c r="C423" t="s">
        <v>863</v>
      </c>
      <c r="D423" t="s">
        <v>882</v>
      </c>
      <c r="E423" t="s">
        <v>865</v>
      </c>
      <c r="F423" t="s">
        <v>866</v>
      </c>
      <c r="G423" t="s">
        <v>1303</v>
      </c>
      <c r="H423" t="s">
        <v>1315</v>
      </c>
      <c r="I423" t="s">
        <v>877</v>
      </c>
      <c r="J423" s="14">
        <v>43235</v>
      </c>
      <c r="K423" s="15">
        <v>12</v>
      </c>
      <c r="L423" s="15" t="s">
        <v>863</v>
      </c>
      <c r="M423" t="s">
        <v>1</v>
      </c>
      <c r="N423" s="15">
        <v>4.3600000000000003</v>
      </c>
      <c r="O423" s="15">
        <v>2.64</v>
      </c>
      <c r="P423" t="s">
        <v>872</v>
      </c>
      <c r="Q423" t="s">
        <v>1178</v>
      </c>
      <c r="R423" t="s">
        <v>872</v>
      </c>
      <c r="S423" t="s">
        <v>1178</v>
      </c>
      <c r="T423" t="s">
        <v>872</v>
      </c>
      <c r="U423" t="s">
        <v>1178</v>
      </c>
      <c r="V423" t="s">
        <v>872</v>
      </c>
      <c r="W423" t="s">
        <v>1178</v>
      </c>
      <c r="X423" t="s">
        <v>872</v>
      </c>
      <c r="Y423" t="s">
        <v>1178</v>
      </c>
      <c r="Z423" t="s">
        <v>872</v>
      </c>
      <c r="AA423" t="s">
        <v>1178</v>
      </c>
      <c r="AB423" t="s">
        <v>872</v>
      </c>
      <c r="AC423" t="s">
        <v>1178</v>
      </c>
      <c r="AD423" t="s">
        <v>872</v>
      </c>
      <c r="AE423" t="s">
        <v>1178</v>
      </c>
    </row>
    <row r="424" spans="1:31" x14ac:dyDescent="0.25">
      <c r="A424" s="16">
        <v>43199</v>
      </c>
      <c r="B424" s="32" t="s">
        <v>468</v>
      </c>
      <c r="C424" t="s">
        <v>863</v>
      </c>
      <c r="D424" t="s">
        <v>882</v>
      </c>
      <c r="E424" t="s">
        <v>865</v>
      </c>
      <c r="F424" t="s">
        <v>866</v>
      </c>
      <c r="G424" t="s">
        <v>1303</v>
      </c>
      <c r="H424" t="s">
        <v>1316</v>
      </c>
      <c r="I424" t="s">
        <v>877</v>
      </c>
      <c r="J424" s="14">
        <v>43216</v>
      </c>
      <c r="K424" s="15">
        <v>12</v>
      </c>
      <c r="L424" s="15" t="s">
        <v>865</v>
      </c>
      <c r="M424" t="s">
        <v>6</v>
      </c>
      <c r="N424" s="15">
        <v>2.88</v>
      </c>
      <c r="O424" s="15">
        <v>4.12</v>
      </c>
      <c r="P424" t="s">
        <v>872</v>
      </c>
      <c r="Q424" t="s">
        <v>1178</v>
      </c>
      <c r="R424" t="s">
        <v>872</v>
      </c>
      <c r="S424" t="s">
        <v>1178</v>
      </c>
      <c r="T424" t="s">
        <v>872</v>
      </c>
      <c r="U424" t="s">
        <v>1178</v>
      </c>
      <c r="V424" t="s">
        <v>872</v>
      </c>
      <c r="W424" t="s">
        <v>1178</v>
      </c>
      <c r="X424" t="s">
        <v>872</v>
      </c>
      <c r="Y424" t="s">
        <v>1178</v>
      </c>
      <c r="Z424" t="s">
        <v>872</v>
      </c>
      <c r="AA424" t="s">
        <v>1178</v>
      </c>
      <c r="AB424" t="s">
        <v>872</v>
      </c>
      <c r="AC424" t="s">
        <v>1178</v>
      </c>
      <c r="AD424" t="s">
        <v>872</v>
      </c>
      <c r="AE424" t="s">
        <v>1178</v>
      </c>
    </row>
    <row r="425" spans="1:31" x14ac:dyDescent="0.25">
      <c r="A425" s="16">
        <v>43216</v>
      </c>
      <c r="B425" s="32" t="s">
        <v>470</v>
      </c>
      <c r="C425" t="s">
        <v>863</v>
      </c>
      <c r="D425" t="s">
        <v>882</v>
      </c>
      <c r="E425" t="s">
        <v>865</v>
      </c>
      <c r="F425" t="s">
        <v>866</v>
      </c>
      <c r="G425" t="s">
        <v>1303</v>
      </c>
      <c r="H425" t="s">
        <v>1317</v>
      </c>
      <c r="I425" t="s">
        <v>877</v>
      </c>
      <c r="J425" s="14">
        <v>43254</v>
      </c>
      <c r="K425" s="15">
        <v>17</v>
      </c>
      <c r="L425" s="15" t="s">
        <v>863</v>
      </c>
      <c r="M425" t="s">
        <v>1</v>
      </c>
      <c r="N425" s="15">
        <v>5.76</v>
      </c>
      <c r="O425" s="15">
        <v>3.74</v>
      </c>
      <c r="P425" t="s">
        <v>872</v>
      </c>
      <c r="Q425" t="s">
        <v>1178</v>
      </c>
      <c r="R425" t="s">
        <v>872</v>
      </c>
      <c r="S425" t="s">
        <v>1178</v>
      </c>
      <c r="T425" t="s">
        <v>872</v>
      </c>
      <c r="U425" t="s">
        <v>1178</v>
      </c>
      <c r="V425" t="s">
        <v>872</v>
      </c>
      <c r="W425" t="s">
        <v>1178</v>
      </c>
      <c r="X425" t="s">
        <v>872</v>
      </c>
      <c r="Y425" t="s">
        <v>1178</v>
      </c>
      <c r="Z425" t="s">
        <v>872</v>
      </c>
      <c r="AA425" t="s">
        <v>1178</v>
      </c>
      <c r="AB425" t="s">
        <v>872</v>
      </c>
      <c r="AC425" t="s">
        <v>1178</v>
      </c>
      <c r="AD425" t="s">
        <v>872</v>
      </c>
      <c r="AE425" t="s">
        <v>1178</v>
      </c>
    </row>
    <row r="426" spans="1:31" x14ac:dyDescent="0.25">
      <c r="A426" s="16">
        <v>43235</v>
      </c>
      <c r="B426" s="32" t="s">
        <v>471</v>
      </c>
      <c r="C426" t="s">
        <v>863</v>
      </c>
      <c r="D426" t="s">
        <v>882</v>
      </c>
      <c r="E426" t="s">
        <v>865</v>
      </c>
      <c r="F426" t="s">
        <v>866</v>
      </c>
      <c r="G426" t="s">
        <v>1303</v>
      </c>
      <c r="H426" t="s">
        <v>1318</v>
      </c>
      <c r="I426" t="s">
        <v>877</v>
      </c>
      <c r="J426" s="14">
        <v>43257</v>
      </c>
      <c r="K426" s="15">
        <v>15</v>
      </c>
      <c r="L426" s="15" t="s">
        <v>863</v>
      </c>
      <c r="M426" t="s">
        <v>1</v>
      </c>
      <c r="N426" s="15">
        <v>5.2</v>
      </c>
      <c r="O426" s="15">
        <v>3.3</v>
      </c>
      <c r="P426" t="s">
        <v>872</v>
      </c>
      <c r="Q426" t="s">
        <v>1178</v>
      </c>
      <c r="R426" t="s">
        <v>872</v>
      </c>
      <c r="S426" t="s">
        <v>1178</v>
      </c>
      <c r="T426" t="s">
        <v>872</v>
      </c>
      <c r="U426" t="s">
        <v>1178</v>
      </c>
      <c r="V426" t="s">
        <v>872</v>
      </c>
      <c r="W426" t="s">
        <v>1178</v>
      </c>
      <c r="X426" t="s">
        <v>872</v>
      </c>
      <c r="Y426" t="s">
        <v>1178</v>
      </c>
      <c r="Z426" t="s">
        <v>872</v>
      </c>
      <c r="AA426" t="s">
        <v>1178</v>
      </c>
      <c r="AB426" t="s">
        <v>872</v>
      </c>
      <c r="AC426" t="s">
        <v>1178</v>
      </c>
      <c r="AD426" t="s">
        <v>872</v>
      </c>
      <c r="AE426" t="s">
        <v>1178</v>
      </c>
    </row>
    <row r="427" spans="1:31" x14ac:dyDescent="0.25">
      <c r="A427" s="16">
        <v>43254</v>
      </c>
      <c r="B427" s="32" t="s">
        <v>472</v>
      </c>
      <c r="C427" t="s">
        <v>863</v>
      </c>
      <c r="D427" t="s">
        <v>882</v>
      </c>
      <c r="E427" t="s">
        <v>865</v>
      </c>
      <c r="F427" t="s">
        <v>866</v>
      </c>
      <c r="G427" t="s">
        <v>1303</v>
      </c>
      <c r="H427" t="s">
        <v>1319</v>
      </c>
      <c r="I427" t="s">
        <v>877</v>
      </c>
      <c r="J427" s="14">
        <v>43270</v>
      </c>
      <c r="K427" s="15">
        <v>10</v>
      </c>
      <c r="L427" s="15" t="s">
        <v>863</v>
      </c>
      <c r="M427" t="s">
        <v>1</v>
      </c>
      <c r="N427" s="15">
        <v>3.8</v>
      </c>
      <c r="O427" s="15">
        <v>2.2000000000000002</v>
      </c>
      <c r="P427" t="s">
        <v>872</v>
      </c>
      <c r="Q427" t="s">
        <v>1178</v>
      </c>
      <c r="R427" t="s">
        <v>872</v>
      </c>
      <c r="S427" t="s">
        <v>1178</v>
      </c>
      <c r="T427" t="s">
        <v>872</v>
      </c>
      <c r="U427" t="s">
        <v>1178</v>
      </c>
      <c r="V427" t="s">
        <v>872</v>
      </c>
      <c r="W427" t="s">
        <v>1178</v>
      </c>
      <c r="X427" t="s">
        <v>872</v>
      </c>
      <c r="Y427" t="s">
        <v>1178</v>
      </c>
      <c r="Z427" t="s">
        <v>872</v>
      </c>
      <c r="AA427" t="s">
        <v>1178</v>
      </c>
      <c r="AB427" t="s">
        <v>872</v>
      </c>
      <c r="AC427" t="s">
        <v>1178</v>
      </c>
      <c r="AD427" t="s">
        <v>872</v>
      </c>
      <c r="AE427" t="s">
        <v>1178</v>
      </c>
    </row>
    <row r="428" spans="1:31" x14ac:dyDescent="0.25">
      <c r="A428" s="16">
        <v>43257</v>
      </c>
      <c r="B428" s="32" t="s">
        <v>474</v>
      </c>
      <c r="C428" t="s">
        <v>863</v>
      </c>
      <c r="D428" t="s">
        <v>882</v>
      </c>
      <c r="E428" t="s">
        <v>865</v>
      </c>
      <c r="F428" t="s">
        <v>866</v>
      </c>
      <c r="G428" t="s">
        <v>1303</v>
      </c>
      <c r="H428" t="s">
        <v>1320</v>
      </c>
      <c r="I428" t="s">
        <v>877</v>
      </c>
      <c r="J428" s="14">
        <v>43313</v>
      </c>
      <c r="K428" s="15">
        <v>24</v>
      </c>
      <c r="L428" s="15" t="s">
        <v>863</v>
      </c>
      <c r="M428" t="s">
        <v>1</v>
      </c>
      <c r="N428" s="15">
        <v>7.72</v>
      </c>
      <c r="O428" s="15">
        <v>5.28</v>
      </c>
      <c r="P428" t="s">
        <v>872</v>
      </c>
      <c r="Q428" t="s">
        <v>1178</v>
      </c>
      <c r="R428" t="s">
        <v>872</v>
      </c>
      <c r="S428" t="s">
        <v>1178</v>
      </c>
      <c r="T428" t="s">
        <v>872</v>
      </c>
      <c r="U428" t="s">
        <v>1178</v>
      </c>
      <c r="V428" t="s">
        <v>872</v>
      </c>
      <c r="W428" t="s">
        <v>1178</v>
      </c>
      <c r="X428" t="s">
        <v>872</v>
      </c>
      <c r="Y428" t="s">
        <v>1178</v>
      </c>
      <c r="Z428" t="s">
        <v>872</v>
      </c>
      <c r="AA428" t="s">
        <v>1178</v>
      </c>
      <c r="AB428" t="s">
        <v>872</v>
      </c>
      <c r="AC428" t="s">
        <v>1178</v>
      </c>
      <c r="AD428" t="s">
        <v>872</v>
      </c>
      <c r="AE428" t="s">
        <v>1178</v>
      </c>
    </row>
    <row r="429" spans="1:31" x14ac:dyDescent="0.25">
      <c r="A429" s="16">
        <v>43270</v>
      </c>
      <c r="B429" s="32" t="s">
        <v>475</v>
      </c>
      <c r="C429" t="s">
        <v>863</v>
      </c>
      <c r="D429" t="s">
        <v>882</v>
      </c>
      <c r="E429" t="s">
        <v>865</v>
      </c>
      <c r="F429" t="s">
        <v>866</v>
      </c>
      <c r="G429" t="s">
        <v>1303</v>
      </c>
      <c r="H429" t="s">
        <v>1313</v>
      </c>
      <c r="I429" t="s">
        <v>877</v>
      </c>
      <c r="J429" s="14">
        <v>43326</v>
      </c>
      <c r="K429" s="15">
        <v>21</v>
      </c>
      <c r="L429" s="15" t="s">
        <v>863</v>
      </c>
      <c r="M429" t="s">
        <v>1</v>
      </c>
      <c r="N429" s="15">
        <v>6.88</v>
      </c>
      <c r="O429" s="15">
        <v>4.62</v>
      </c>
      <c r="P429" t="s">
        <v>872</v>
      </c>
      <c r="Q429" t="s">
        <v>1178</v>
      </c>
      <c r="R429" t="s">
        <v>872</v>
      </c>
      <c r="S429" t="s">
        <v>1178</v>
      </c>
      <c r="T429" t="s">
        <v>872</v>
      </c>
      <c r="U429" t="s">
        <v>1178</v>
      </c>
      <c r="V429" t="s">
        <v>872</v>
      </c>
      <c r="W429" t="s">
        <v>1178</v>
      </c>
      <c r="X429" t="s">
        <v>872</v>
      </c>
      <c r="Y429" t="s">
        <v>1178</v>
      </c>
      <c r="Z429" t="s">
        <v>872</v>
      </c>
      <c r="AA429" t="s">
        <v>1178</v>
      </c>
      <c r="AB429" t="s">
        <v>872</v>
      </c>
      <c r="AC429" t="s">
        <v>1178</v>
      </c>
      <c r="AD429" t="s">
        <v>872</v>
      </c>
      <c r="AE429" t="s">
        <v>1178</v>
      </c>
    </row>
    <row r="430" spans="1:31" x14ac:dyDescent="0.25">
      <c r="A430" s="16">
        <v>43313</v>
      </c>
      <c r="B430" s="32" t="s">
        <v>476</v>
      </c>
      <c r="C430" t="s">
        <v>863</v>
      </c>
      <c r="D430" t="s">
        <v>882</v>
      </c>
      <c r="E430" t="s">
        <v>865</v>
      </c>
      <c r="F430" t="s">
        <v>866</v>
      </c>
      <c r="G430" t="s">
        <v>1303</v>
      </c>
      <c r="H430" t="s">
        <v>1316</v>
      </c>
      <c r="I430" t="s">
        <v>877</v>
      </c>
      <c r="J430" s="14">
        <v>43342</v>
      </c>
      <c r="K430" s="15">
        <v>12</v>
      </c>
      <c r="L430" s="15" t="s">
        <v>865</v>
      </c>
      <c r="M430" t="s">
        <v>1</v>
      </c>
      <c r="N430" s="15">
        <v>2.64</v>
      </c>
      <c r="O430" s="15">
        <v>4.3600000000000003</v>
      </c>
      <c r="P430" t="s">
        <v>872</v>
      </c>
      <c r="Q430" t="s">
        <v>1178</v>
      </c>
      <c r="R430" t="s">
        <v>872</v>
      </c>
      <c r="S430" t="s">
        <v>1178</v>
      </c>
      <c r="T430" t="s">
        <v>872</v>
      </c>
      <c r="U430" t="s">
        <v>1178</v>
      </c>
      <c r="V430" t="s">
        <v>872</v>
      </c>
      <c r="W430" t="s">
        <v>1178</v>
      </c>
      <c r="X430" t="s">
        <v>872</v>
      </c>
      <c r="Y430" t="s">
        <v>1178</v>
      </c>
      <c r="Z430" t="s">
        <v>872</v>
      </c>
      <c r="AA430" t="s">
        <v>1178</v>
      </c>
      <c r="AB430" t="s">
        <v>872</v>
      </c>
      <c r="AC430" t="s">
        <v>1178</v>
      </c>
      <c r="AD430" t="s">
        <v>872</v>
      </c>
      <c r="AE430" t="s">
        <v>1178</v>
      </c>
    </row>
    <row r="431" spans="1:31" x14ac:dyDescent="0.25">
      <c r="A431" s="16">
        <v>43326</v>
      </c>
      <c r="B431" s="32" t="s">
        <v>478</v>
      </c>
      <c r="C431" t="s">
        <v>863</v>
      </c>
      <c r="D431" t="s">
        <v>882</v>
      </c>
      <c r="E431" t="s">
        <v>865</v>
      </c>
      <c r="F431" t="s">
        <v>866</v>
      </c>
      <c r="G431" t="s">
        <v>1303</v>
      </c>
      <c r="H431" t="s">
        <v>1315</v>
      </c>
      <c r="I431" t="s">
        <v>877</v>
      </c>
      <c r="J431" s="14">
        <v>43405</v>
      </c>
      <c r="K431" s="15">
        <v>12</v>
      </c>
      <c r="L431" s="15" t="s">
        <v>865</v>
      </c>
      <c r="M431" t="s">
        <v>1</v>
      </c>
      <c r="N431" s="15">
        <v>2.64</v>
      </c>
      <c r="O431" s="15">
        <v>4.3600000000000003</v>
      </c>
      <c r="P431" t="s">
        <v>872</v>
      </c>
      <c r="Q431" t="s">
        <v>1178</v>
      </c>
      <c r="R431" t="s">
        <v>872</v>
      </c>
      <c r="S431" t="s">
        <v>1178</v>
      </c>
      <c r="T431" t="s">
        <v>872</v>
      </c>
      <c r="U431" t="s">
        <v>1178</v>
      </c>
      <c r="V431" t="s">
        <v>872</v>
      </c>
      <c r="W431" t="s">
        <v>1178</v>
      </c>
      <c r="X431" t="s">
        <v>872</v>
      </c>
      <c r="Y431" t="s">
        <v>1178</v>
      </c>
      <c r="Z431" t="s">
        <v>872</v>
      </c>
      <c r="AA431" t="s">
        <v>1178</v>
      </c>
      <c r="AB431" t="s">
        <v>872</v>
      </c>
      <c r="AC431" t="s">
        <v>1178</v>
      </c>
      <c r="AD431" t="s">
        <v>872</v>
      </c>
      <c r="AE431" t="s">
        <v>1178</v>
      </c>
    </row>
    <row r="432" spans="1:31" x14ac:dyDescent="0.25">
      <c r="A432" s="16">
        <v>43326</v>
      </c>
      <c r="B432" s="32" t="s">
        <v>477</v>
      </c>
      <c r="C432" t="s">
        <v>863</v>
      </c>
      <c r="D432" t="s">
        <v>882</v>
      </c>
      <c r="E432" t="s">
        <v>865</v>
      </c>
      <c r="F432" t="s">
        <v>866</v>
      </c>
      <c r="G432" t="s">
        <v>1303</v>
      </c>
      <c r="H432" t="s">
        <v>1314</v>
      </c>
      <c r="I432" t="s">
        <v>877</v>
      </c>
      <c r="J432" s="14">
        <v>43369</v>
      </c>
      <c r="K432" s="15">
        <v>21</v>
      </c>
      <c r="L432" s="15" t="s">
        <v>863</v>
      </c>
      <c r="M432" t="s">
        <v>1</v>
      </c>
      <c r="N432" s="15">
        <v>6.88</v>
      </c>
      <c r="O432" s="15">
        <v>4.62</v>
      </c>
      <c r="P432" t="s">
        <v>872</v>
      </c>
      <c r="Q432" t="s">
        <v>1178</v>
      </c>
      <c r="R432" t="s">
        <v>872</v>
      </c>
      <c r="S432" t="s">
        <v>1178</v>
      </c>
      <c r="T432" t="s">
        <v>872</v>
      </c>
      <c r="U432" t="s">
        <v>1178</v>
      </c>
      <c r="V432" t="s">
        <v>872</v>
      </c>
      <c r="W432" t="s">
        <v>1178</v>
      </c>
      <c r="X432" t="s">
        <v>872</v>
      </c>
      <c r="Y432" t="s">
        <v>1178</v>
      </c>
      <c r="Z432" t="s">
        <v>872</v>
      </c>
      <c r="AA432" t="s">
        <v>1178</v>
      </c>
      <c r="AB432" t="s">
        <v>872</v>
      </c>
      <c r="AC432" t="s">
        <v>1178</v>
      </c>
      <c r="AD432" t="s">
        <v>872</v>
      </c>
      <c r="AE432" t="s">
        <v>1178</v>
      </c>
    </row>
    <row r="433" spans="1:31" x14ac:dyDescent="0.25">
      <c r="A433" s="16">
        <v>43342</v>
      </c>
      <c r="B433" s="32" t="s">
        <v>479</v>
      </c>
      <c r="C433" t="s">
        <v>863</v>
      </c>
      <c r="D433" t="s">
        <v>882</v>
      </c>
      <c r="E433" t="s">
        <v>865</v>
      </c>
      <c r="F433" t="s">
        <v>866</v>
      </c>
      <c r="G433" t="s">
        <v>1303</v>
      </c>
      <c r="H433" t="s">
        <v>1321</v>
      </c>
      <c r="I433" t="s">
        <v>877</v>
      </c>
      <c r="J433" s="14">
        <v>43405</v>
      </c>
      <c r="K433" s="15">
        <v>18</v>
      </c>
      <c r="L433" s="15" t="s">
        <v>865</v>
      </c>
      <c r="M433" t="s">
        <v>1</v>
      </c>
      <c r="N433" s="15">
        <v>3.96</v>
      </c>
      <c r="O433" s="15">
        <v>6.04</v>
      </c>
      <c r="P433" t="s">
        <v>872</v>
      </c>
      <c r="Q433" t="s">
        <v>1178</v>
      </c>
      <c r="R433" t="s">
        <v>872</v>
      </c>
      <c r="S433" t="s">
        <v>1178</v>
      </c>
      <c r="T433" t="s">
        <v>872</v>
      </c>
      <c r="U433" t="s">
        <v>1178</v>
      </c>
      <c r="V433" t="s">
        <v>872</v>
      </c>
      <c r="W433" t="s">
        <v>1178</v>
      </c>
      <c r="X433" t="s">
        <v>872</v>
      </c>
      <c r="Y433" t="s">
        <v>1178</v>
      </c>
      <c r="Z433" t="s">
        <v>872</v>
      </c>
      <c r="AA433" t="s">
        <v>1178</v>
      </c>
      <c r="AB433" t="s">
        <v>872</v>
      </c>
      <c r="AC433" t="s">
        <v>1178</v>
      </c>
      <c r="AD433" t="s">
        <v>872</v>
      </c>
      <c r="AE433" t="s">
        <v>1178</v>
      </c>
    </row>
    <row r="434" spans="1:31" x14ac:dyDescent="0.25">
      <c r="A434" s="16">
        <v>43369</v>
      </c>
      <c r="B434" s="32" t="s">
        <v>481</v>
      </c>
      <c r="C434" t="s">
        <v>863</v>
      </c>
      <c r="D434" t="s">
        <v>882</v>
      </c>
      <c r="E434" t="s">
        <v>865</v>
      </c>
      <c r="F434" t="s">
        <v>866</v>
      </c>
      <c r="G434" t="s">
        <v>1303</v>
      </c>
      <c r="H434" t="s">
        <v>1322</v>
      </c>
      <c r="I434" t="s">
        <v>877</v>
      </c>
      <c r="J434" s="14">
        <v>43445</v>
      </c>
      <c r="K434" s="15">
        <v>15</v>
      </c>
      <c r="L434" s="15" t="s">
        <v>865</v>
      </c>
      <c r="M434" t="s">
        <v>1</v>
      </c>
      <c r="N434" s="15">
        <v>3.3</v>
      </c>
      <c r="O434" s="15">
        <v>5.2</v>
      </c>
      <c r="P434" t="s">
        <v>872</v>
      </c>
      <c r="Q434" t="s">
        <v>1178</v>
      </c>
      <c r="R434" t="s">
        <v>872</v>
      </c>
      <c r="S434" t="s">
        <v>1178</v>
      </c>
      <c r="T434" t="s">
        <v>872</v>
      </c>
      <c r="U434" t="s">
        <v>1178</v>
      </c>
      <c r="V434" t="s">
        <v>872</v>
      </c>
      <c r="W434" t="s">
        <v>1178</v>
      </c>
      <c r="X434" t="s">
        <v>872</v>
      </c>
      <c r="Y434" t="s">
        <v>1178</v>
      </c>
      <c r="Z434" t="s">
        <v>872</v>
      </c>
      <c r="AA434" t="s">
        <v>1178</v>
      </c>
      <c r="AB434" t="s">
        <v>872</v>
      </c>
      <c r="AC434" t="s">
        <v>1178</v>
      </c>
      <c r="AD434" t="s">
        <v>872</v>
      </c>
      <c r="AE434" t="s">
        <v>1178</v>
      </c>
    </row>
    <row r="435" spans="1:31" x14ac:dyDescent="0.25">
      <c r="A435" s="16">
        <v>43408</v>
      </c>
      <c r="B435" s="32" t="s">
        <v>480</v>
      </c>
      <c r="C435" t="s">
        <v>863</v>
      </c>
      <c r="D435" t="s">
        <v>882</v>
      </c>
      <c r="E435" t="s">
        <v>865</v>
      </c>
      <c r="F435" t="s">
        <v>884</v>
      </c>
      <c r="G435" t="s">
        <v>867</v>
      </c>
      <c r="H435" t="s">
        <v>1164</v>
      </c>
      <c r="I435" t="s">
        <v>869</v>
      </c>
      <c r="J435" s="14">
        <v>43422</v>
      </c>
      <c r="K435" s="15">
        <v>26</v>
      </c>
      <c r="L435" s="15" t="s">
        <v>865</v>
      </c>
      <c r="M435" t="s">
        <v>1</v>
      </c>
      <c r="N435" s="15">
        <v>5.72</v>
      </c>
      <c r="O435" s="15">
        <v>8.2799999999999994</v>
      </c>
      <c r="P435" t="s">
        <v>865</v>
      </c>
      <c r="Q435" t="s">
        <v>1323</v>
      </c>
      <c r="R435" t="s">
        <v>865</v>
      </c>
      <c r="S435" t="s">
        <v>1267</v>
      </c>
      <c r="T435" t="s">
        <v>863</v>
      </c>
      <c r="U435" t="s">
        <v>866</v>
      </c>
      <c r="V435" t="s">
        <v>863</v>
      </c>
      <c r="W435" t="s">
        <v>1324</v>
      </c>
      <c r="X435" t="s">
        <v>872</v>
      </c>
      <c r="Y435" t="s">
        <v>1178</v>
      </c>
      <c r="Z435" t="s">
        <v>872</v>
      </c>
      <c r="AA435" t="s">
        <v>1178</v>
      </c>
      <c r="AB435" t="s">
        <v>872</v>
      </c>
      <c r="AC435" t="s">
        <v>1178</v>
      </c>
      <c r="AD435" t="s">
        <v>872</v>
      </c>
      <c r="AE435" t="s">
        <v>1178</v>
      </c>
    </row>
    <row r="436" spans="1:31" x14ac:dyDescent="0.25">
      <c r="A436" s="16">
        <v>43440</v>
      </c>
      <c r="B436" s="32" t="s">
        <v>487</v>
      </c>
      <c r="C436" t="s">
        <v>863</v>
      </c>
      <c r="D436" t="s">
        <v>1323</v>
      </c>
      <c r="E436" t="s">
        <v>865</v>
      </c>
      <c r="F436" t="s">
        <v>882</v>
      </c>
      <c r="G436" t="s">
        <v>867</v>
      </c>
      <c r="H436" t="s">
        <v>1164</v>
      </c>
      <c r="I436" t="s">
        <v>877</v>
      </c>
      <c r="J436" s="14">
        <v>43518</v>
      </c>
      <c r="K436" s="15">
        <v>19</v>
      </c>
      <c r="L436" s="15" t="s">
        <v>863</v>
      </c>
      <c r="M436" t="s">
        <v>1</v>
      </c>
      <c r="N436" s="15">
        <v>6.32</v>
      </c>
      <c r="O436" s="15">
        <v>4.18</v>
      </c>
      <c r="P436" t="s">
        <v>863</v>
      </c>
      <c r="Q436" t="s">
        <v>884</v>
      </c>
      <c r="R436" t="s">
        <v>865</v>
      </c>
      <c r="S436" t="s">
        <v>1324</v>
      </c>
      <c r="T436" t="s">
        <v>863</v>
      </c>
      <c r="U436" t="s">
        <v>1267</v>
      </c>
      <c r="V436" t="s">
        <v>865</v>
      </c>
      <c r="W436" t="s">
        <v>866</v>
      </c>
      <c r="X436" t="s">
        <v>872</v>
      </c>
      <c r="Y436" t="s">
        <v>1178</v>
      </c>
      <c r="Z436" t="s">
        <v>872</v>
      </c>
      <c r="AA436" t="s">
        <v>1178</v>
      </c>
      <c r="AB436" t="s">
        <v>872</v>
      </c>
      <c r="AC436" t="s">
        <v>1178</v>
      </c>
      <c r="AD436" t="s">
        <v>872</v>
      </c>
      <c r="AE436" t="s">
        <v>1178</v>
      </c>
    </row>
    <row r="437" spans="1:31" x14ac:dyDescent="0.25">
      <c r="A437" s="16">
        <v>43447</v>
      </c>
      <c r="B437" s="32" t="s">
        <v>482</v>
      </c>
      <c r="C437" t="s">
        <v>863</v>
      </c>
      <c r="D437" t="s">
        <v>882</v>
      </c>
      <c r="E437" t="s">
        <v>865</v>
      </c>
      <c r="F437" t="s">
        <v>866</v>
      </c>
      <c r="G437" t="s">
        <v>1303</v>
      </c>
      <c r="H437" t="s">
        <v>1325</v>
      </c>
      <c r="I437" t="s">
        <v>877</v>
      </c>
      <c r="J437" s="14">
        <v>43451</v>
      </c>
      <c r="K437" s="15">
        <v>12</v>
      </c>
      <c r="L437" s="15" t="s">
        <v>865</v>
      </c>
      <c r="M437" t="s">
        <v>1</v>
      </c>
      <c r="N437" s="15">
        <v>2.64</v>
      </c>
      <c r="O437" s="15">
        <v>4.3600000000000003</v>
      </c>
      <c r="P437" t="s">
        <v>872</v>
      </c>
      <c r="Q437" t="s">
        <v>1178</v>
      </c>
      <c r="R437" t="s">
        <v>872</v>
      </c>
      <c r="S437" t="s">
        <v>1178</v>
      </c>
      <c r="T437" t="s">
        <v>872</v>
      </c>
      <c r="U437" t="s">
        <v>1178</v>
      </c>
      <c r="V437" t="s">
        <v>872</v>
      </c>
      <c r="W437" t="s">
        <v>1178</v>
      </c>
      <c r="X437" t="s">
        <v>872</v>
      </c>
      <c r="Y437" t="s">
        <v>1178</v>
      </c>
      <c r="Z437" t="s">
        <v>872</v>
      </c>
      <c r="AA437" t="s">
        <v>1178</v>
      </c>
      <c r="AB437" t="s">
        <v>872</v>
      </c>
      <c r="AC437" t="s">
        <v>1178</v>
      </c>
      <c r="AD437" t="s">
        <v>872</v>
      </c>
      <c r="AE437" t="s">
        <v>1178</v>
      </c>
    </row>
    <row r="438" spans="1:31" x14ac:dyDescent="0.25">
      <c r="A438" s="16">
        <v>43447</v>
      </c>
      <c r="B438" s="32" t="s">
        <v>484</v>
      </c>
      <c r="C438" t="s">
        <v>863</v>
      </c>
      <c r="D438" t="s">
        <v>882</v>
      </c>
      <c r="E438" t="s">
        <v>865</v>
      </c>
      <c r="F438" t="s">
        <v>866</v>
      </c>
      <c r="G438" t="s">
        <v>880</v>
      </c>
      <c r="H438" t="s">
        <v>1002</v>
      </c>
      <c r="I438" t="s">
        <v>877</v>
      </c>
      <c r="J438" s="14">
        <v>43483</v>
      </c>
      <c r="K438" s="15">
        <v>30</v>
      </c>
      <c r="L438" s="15" t="s">
        <v>863</v>
      </c>
      <c r="M438" t="s">
        <v>6</v>
      </c>
      <c r="N438" s="15">
        <v>8.8000000000000007</v>
      </c>
      <c r="O438" s="15">
        <v>7.2</v>
      </c>
      <c r="P438" t="s">
        <v>872</v>
      </c>
      <c r="Q438" t="s">
        <v>1178</v>
      </c>
      <c r="R438" t="s">
        <v>872</v>
      </c>
      <c r="S438" t="s">
        <v>1178</v>
      </c>
      <c r="T438" t="s">
        <v>872</v>
      </c>
      <c r="U438" t="s">
        <v>1178</v>
      </c>
      <c r="V438" t="s">
        <v>872</v>
      </c>
      <c r="W438" t="s">
        <v>1178</v>
      </c>
      <c r="X438" t="s">
        <v>872</v>
      </c>
      <c r="Y438" t="s">
        <v>1178</v>
      </c>
      <c r="Z438" t="s">
        <v>872</v>
      </c>
      <c r="AA438" t="s">
        <v>1178</v>
      </c>
      <c r="AB438" t="s">
        <v>872</v>
      </c>
      <c r="AC438" t="s">
        <v>1178</v>
      </c>
      <c r="AD438" t="s">
        <v>872</v>
      </c>
      <c r="AE438" t="s">
        <v>1178</v>
      </c>
    </row>
    <row r="439" spans="1:31" x14ac:dyDescent="0.25">
      <c r="A439" s="16">
        <v>43453</v>
      </c>
      <c r="B439" s="32" t="s">
        <v>483</v>
      </c>
      <c r="C439" t="s">
        <v>863</v>
      </c>
      <c r="D439" t="s">
        <v>882</v>
      </c>
      <c r="E439" t="s">
        <v>865</v>
      </c>
      <c r="F439" t="s">
        <v>866</v>
      </c>
      <c r="G439" t="s">
        <v>1303</v>
      </c>
      <c r="H439" t="s">
        <v>1318</v>
      </c>
      <c r="I439" t="s">
        <v>877</v>
      </c>
      <c r="J439" s="14">
        <v>43476</v>
      </c>
      <c r="K439" s="15">
        <v>15</v>
      </c>
      <c r="L439" s="15" t="s">
        <v>872</v>
      </c>
      <c r="M439" t="s">
        <v>7</v>
      </c>
      <c r="N439" s="15">
        <v>3.75</v>
      </c>
      <c r="O439" s="15">
        <v>3.75</v>
      </c>
      <c r="P439" t="s">
        <v>872</v>
      </c>
      <c r="Q439" t="s">
        <v>1178</v>
      </c>
      <c r="R439" t="s">
        <v>872</v>
      </c>
      <c r="S439" t="s">
        <v>1178</v>
      </c>
      <c r="T439" t="s">
        <v>872</v>
      </c>
      <c r="U439" t="s">
        <v>1178</v>
      </c>
      <c r="V439" t="s">
        <v>872</v>
      </c>
      <c r="W439" t="s">
        <v>1178</v>
      </c>
      <c r="X439" t="s">
        <v>872</v>
      </c>
      <c r="Y439" t="s">
        <v>1178</v>
      </c>
      <c r="Z439" t="s">
        <v>872</v>
      </c>
      <c r="AA439" t="s">
        <v>1178</v>
      </c>
      <c r="AB439" t="s">
        <v>872</v>
      </c>
      <c r="AC439" t="s">
        <v>1178</v>
      </c>
      <c r="AD439" t="s">
        <v>872</v>
      </c>
      <c r="AE439" t="s">
        <v>1178</v>
      </c>
    </row>
    <row r="440" spans="1:31" x14ac:dyDescent="0.25">
      <c r="A440" s="16">
        <v>43476</v>
      </c>
      <c r="B440" s="32" t="s">
        <v>486</v>
      </c>
      <c r="C440" t="s">
        <v>863</v>
      </c>
      <c r="D440" t="s">
        <v>882</v>
      </c>
      <c r="E440" t="s">
        <v>865</v>
      </c>
      <c r="F440" t="s">
        <v>866</v>
      </c>
      <c r="G440" t="s">
        <v>1303</v>
      </c>
      <c r="H440" t="s">
        <v>1326</v>
      </c>
      <c r="I440" t="s">
        <v>877</v>
      </c>
      <c r="J440" s="14">
        <v>43505</v>
      </c>
      <c r="K440" s="15">
        <v>11</v>
      </c>
      <c r="L440" s="15" t="s">
        <v>863</v>
      </c>
      <c r="M440" t="s">
        <v>1</v>
      </c>
      <c r="N440" s="15">
        <v>4.08</v>
      </c>
      <c r="O440" s="15">
        <v>2.42</v>
      </c>
      <c r="P440" t="s">
        <v>872</v>
      </c>
      <c r="Q440" t="s">
        <v>1178</v>
      </c>
      <c r="R440" t="s">
        <v>872</v>
      </c>
      <c r="S440" t="s">
        <v>1178</v>
      </c>
      <c r="T440" t="s">
        <v>872</v>
      </c>
      <c r="U440" t="s">
        <v>1178</v>
      </c>
      <c r="V440" t="s">
        <v>872</v>
      </c>
      <c r="W440" t="s">
        <v>1178</v>
      </c>
      <c r="X440" t="s">
        <v>872</v>
      </c>
      <c r="Y440" t="s">
        <v>1178</v>
      </c>
      <c r="Z440" t="s">
        <v>872</v>
      </c>
      <c r="AA440" t="s">
        <v>1178</v>
      </c>
      <c r="AB440" t="s">
        <v>872</v>
      </c>
      <c r="AC440" t="s">
        <v>1178</v>
      </c>
      <c r="AD440" t="s">
        <v>872</v>
      </c>
      <c r="AE440" t="s">
        <v>1178</v>
      </c>
    </row>
    <row r="441" spans="1:31" x14ac:dyDescent="0.25">
      <c r="A441" s="16">
        <v>43483</v>
      </c>
      <c r="B441" s="32" t="s">
        <v>490</v>
      </c>
      <c r="C441" t="s">
        <v>863</v>
      </c>
      <c r="D441" t="s">
        <v>882</v>
      </c>
      <c r="E441" t="s">
        <v>865</v>
      </c>
      <c r="F441" t="s">
        <v>866</v>
      </c>
      <c r="G441" t="s">
        <v>880</v>
      </c>
      <c r="H441" t="s">
        <v>881</v>
      </c>
      <c r="I441" t="s">
        <v>877</v>
      </c>
      <c r="J441" s="14">
        <v>43547</v>
      </c>
      <c r="K441" s="15">
        <v>38</v>
      </c>
      <c r="L441" s="15" t="s">
        <v>863</v>
      </c>
      <c r="M441" t="s">
        <v>1</v>
      </c>
      <c r="N441" s="15">
        <v>11.64</v>
      </c>
      <c r="O441" s="15">
        <v>8.36</v>
      </c>
      <c r="P441" t="s">
        <v>872</v>
      </c>
      <c r="Q441" t="s">
        <v>1178</v>
      </c>
      <c r="R441" t="s">
        <v>872</v>
      </c>
      <c r="S441" t="s">
        <v>1178</v>
      </c>
      <c r="T441" t="s">
        <v>872</v>
      </c>
      <c r="U441" t="s">
        <v>1178</v>
      </c>
      <c r="V441" t="s">
        <v>872</v>
      </c>
      <c r="W441" t="s">
        <v>1178</v>
      </c>
      <c r="X441" t="s">
        <v>872</v>
      </c>
      <c r="Y441" t="s">
        <v>1178</v>
      </c>
      <c r="Z441" t="s">
        <v>872</v>
      </c>
      <c r="AA441" t="s">
        <v>1178</v>
      </c>
      <c r="AB441" t="s">
        <v>872</v>
      </c>
      <c r="AC441" t="s">
        <v>1178</v>
      </c>
      <c r="AD441" t="s">
        <v>872</v>
      </c>
      <c r="AE441" t="s">
        <v>1178</v>
      </c>
    </row>
    <row r="442" spans="1:31" x14ac:dyDescent="0.25">
      <c r="A442" s="16">
        <v>43483</v>
      </c>
      <c r="B442" s="32" t="s">
        <v>485</v>
      </c>
      <c r="C442" t="s">
        <v>863</v>
      </c>
      <c r="D442" t="s">
        <v>882</v>
      </c>
      <c r="E442" t="s">
        <v>865</v>
      </c>
      <c r="F442" t="s">
        <v>866</v>
      </c>
      <c r="G442" t="s">
        <v>880</v>
      </c>
      <c r="H442" t="s">
        <v>1288</v>
      </c>
      <c r="I442" t="s">
        <v>877</v>
      </c>
      <c r="J442" s="14">
        <v>43483</v>
      </c>
      <c r="K442" s="15">
        <v>40</v>
      </c>
      <c r="L442" s="15" t="s">
        <v>863</v>
      </c>
      <c r="M442" t="s">
        <v>1</v>
      </c>
      <c r="N442" s="15">
        <v>12.2</v>
      </c>
      <c r="O442" s="15">
        <v>8.8000000000000007</v>
      </c>
      <c r="P442" t="s">
        <v>872</v>
      </c>
      <c r="Q442" t="s">
        <v>1178</v>
      </c>
      <c r="R442" t="s">
        <v>872</v>
      </c>
      <c r="S442" t="s">
        <v>1178</v>
      </c>
      <c r="T442" t="s">
        <v>872</v>
      </c>
      <c r="U442" t="s">
        <v>1178</v>
      </c>
      <c r="V442" t="s">
        <v>872</v>
      </c>
      <c r="W442" t="s">
        <v>1178</v>
      </c>
      <c r="X442" t="s">
        <v>872</v>
      </c>
      <c r="Y442" t="s">
        <v>1178</v>
      </c>
      <c r="Z442" t="s">
        <v>872</v>
      </c>
      <c r="AA442" t="s">
        <v>1178</v>
      </c>
      <c r="AB442" t="s">
        <v>872</v>
      </c>
      <c r="AC442" t="s">
        <v>1178</v>
      </c>
      <c r="AD442" t="s">
        <v>872</v>
      </c>
      <c r="AE442" t="s">
        <v>1178</v>
      </c>
    </row>
    <row r="443" spans="1:31" x14ac:dyDescent="0.25">
      <c r="A443" s="16">
        <v>43505</v>
      </c>
      <c r="B443" s="32" t="s">
        <v>488</v>
      </c>
      <c r="C443" t="s">
        <v>863</v>
      </c>
      <c r="D443" t="s">
        <v>882</v>
      </c>
      <c r="E443" t="s">
        <v>865</v>
      </c>
      <c r="F443" t="s">
        <v>866</v>
      </c>
      <c r="G443" t="s">
        <v>1303</v>
      </c>
      <c r="H443" t="s">
        <v>1313</v>
      </c>
      <c r="I443" t="s">
        <v>877</v>
      </c>
      <c r="J443" s="14">
        <v>43528</v>
      </c>
      <c r="K443" s="15">
        <v>18</v>
      </c>
      <c r="L443" s="15" t="s">
        <v>863</v>
      </c>
      <c r="M443" t="s">
        <v>1</v>
      </c>
      <c r="N443" s="15">
        <v>6.04</v>
      </c>
      <c r="O443" s="15">
        <v>3.96</v>
      </c>
      <c r="P443" t="s">
        <v>872</v>
      </c>
      <c r="Q443" t="s">
        <v>1178</v>
      </c>
      <c r="R443" t="s">
        <v>872</v>
      </c>
      <c r="S443" t="s">
        <v>1178</v>
      </c>
      <c r="T443" t="s">
        <v>872</v>
      </c>
      <c r="U443" t="s">
        <v>1178</v>
      </c>
      <c r="V443" t="s">
        <v>872</v>
      </c>
      <c r="W443" t="s">
        <v>1178</v>
      </c>
      <c r="X443" t="s">
        <v>872</v>
      </c>
      <c r="Y443" t="s">
        <v>1178</v>
      </c>
      <c r="Z443" t="s">
        <v>872</v>
      </c>
      <c r="AA443" t="s">
        <v>1178</v>
      </c>
      <c r="AB443" t="s">
        <v>872</v>
      </c>
      <c r="AC443" t="s">
        <v>1178</v>
      </c>
      <c r="AD443" t="s">
        <v>872</v>
      </c>
      <c r="AE443" t="s">
        <v>1178</v>
      </c>
    </row>
    <row r="444" spans="1:31" x14ac:dyDescent="0.25">
      <c r="A444" s="16">
        <v>43528</v>
      </c>
      <c r="B444" s="32" t="s">
        <v>489</v>
      </c>
      <c r="C444" t="s">
        <v>863</v>
      </c>
      <c r="D444" t="s">
        <v>882</v>
      </c>
      <c r="E444" t="s">
        <v>865</v>
      </c>
      <c r="F444" t="s">
        <v>866</v>
      </c>
      <c r="G444" t="s">
        <v>1303</v>
      </c>
      <c r="H444" t="s">
        <v>1327</v>
      </c>
      <c r="I444" t="s">
        <v>877</v>
      </c>
      <c r="J444" s="14">
        <v>43545</v>
      </c>
      <c r="K444" s="15">
        <v>10</v>
      </c>
      <c r="L444" s="15" t="s">
        <v>863</v>
      </c>
      <c r="M444" t="s">
        <v>6</v>
      </c>
      <c r="N444" s="15">
        <v>3.6</v>
      </c>
      <c r="O444" s="15">
        <v>2.4</v>
      </c>
      <c r="P444" t="s">
        <v>872</v>
      </c>
      <c r="Q444" t="s">
        <v>1178</v>
      </c>
      <c r="R444" t="s">
        <v>872</v>
      </c>
      <c r="S444" t="s">
        <v>1178</v>
      </c>
      <c r="T444" t="s">
        <v>872</v>
      </c>
      <c r="U444" t="s">
        <v>1178</v>
      </c>
      <c r="V444" t="s">
        <v>872</v>
      </c>
      <c r="W444" t="s">
        <v>1178</v>
      </c>
      <c r="X444" t="s">
        <v>872</v>
      </c>
      <c r="Y444" t="s">
        <v>1178</v>
      </c>
      <c r="Z444" t="s">
        <v>872</v>
      </c>
      <c r="AA444" t="s">
        <v>1178</v>
      </c>
      <c r="AB444" t="s">
        <v>872</v>
      </c>
      <c r="AC444" t="s">
        <v>1178</v>
      </c>
      <c r="AD444" t="s">
        <v>872</v>
      </c>
      <c r="AE444" t="s">
        <v>1178</v>
      </c>
    </row>
    <row r="445" spans="1:31" x14ac:dyDescent="0.25">
      <c r="A445" s="16">
        <v>43545</v>
      </c>
      <c r="B445" s="32" t="s">
        <v>494</v>
      </c>
      <c r="C445" t="s">
        <v>863</v>
      </c>
      <c r="D445" t="s">
        <v>882</v>
      </c>
      <c r="E445" t="s">
        <v>865</v>
      </c>
      <c r="F445" t="s">
        <v>866</v>
      </c>
      <c r="G445" t="s">
        <v>1303</v>
      </c>
      <c r="H445" t="s">
        <v>1328</v>
      </c>
      <c r="I445" t="s">
        <v>877</v>
      </c>
      <c r="J445" s="14">
        <v>43630</v>
      </c>
      <c r="K445" s="15">
        <v>18</v>
      </c>
      <c r="L445" s="15" t="s">
        <v>865</v>
      </c>
      <c r="M445" t="s">
        <v>6</v>
      </c>
      <c r="N445" s="15">
        <v>4.32</v>
      </c>
      <c r="O445" s="15">
        <v>5.68</v>
      </c>
      <c r="P445" t="s">
        <v>872</v>
      </c>
      <c r="Q445" t="s">
        <v>1178</v>
      </c>
      <c r="R445" t="s">
        <v>872</v>
      </c>
      <c r="S445" t="s">
        <v>1178</v>
      </c>
      <c r="T445" t="s">
        <v>872</v>
      </c>
      <c r="U445" t="s">
        <v>1178</v>
      </c>
      <c r="V445" t="s">
        <v>872</v>
      </c>
      <c r="W445" t="s">
        <v>1178</v>
      </c>
      <c r="X445" t="s">
        <v>872</v>
      </c>
      <c r="Y445" t="s">
        <v>1178</v>
      </c>
      <c r="Z445" t="s">
        <v>872</v>
      </c>
      <c r="AA445" t="s">
        <v>1178</v>
      </c>
      <c r="AB445" t="s">
        <v>872</v>
      </c>
      <c r="AC445" t="s">
        <v>1178</v>
      </c>
      <c r="AD445" t="s">
        <v>872</v>
      </c>
      <c r="AE445" t="s">
        <v>1178</v>
      </c>
    </row>
    <row r="446" spans="1:31" x14ac:dyDescent="0.25">
      <c r="A446" s="16">
        <v>43583</v>
      </c>
      <c r="B446" s="32" t="s">
        <v>491</v>
      </c>
      <c r="C446" t="s">
        <v>863</v>
      </c>
      <c r="D446" t="s">
        <v>882</v>
      </c>
      <c r="E446" t="s">
        <v>865</v>
      </c>
      <c r="F446" t="s">
        <v>866</v>
      </c>
      <c r="G446" t="s">
        <v>1303</v>
      </c>
      <c r="H446" t="s">
        <v>1328</v>
      </c>
      <c r="I446" t="s">
        <v>877</v>
      </c>
      <c r="J446" s="14">
        <v>43583</v>
      </c>
      <c r="K446" s="15">
        <v>18</v>
      </c>
      <c r="L446" s="15" t="s">
        <v>865</v>
      </c>
      <c r="M446" t="s">
        <v>1</v>
      </c>
      <c r="N446" s="15">
        <v>3.96</v>
      </c>
      <c r="O446" s="15">
        <v>6.04</v>
      </c>
      <c r="P446" t="s">
        <v>872</v>
      </c>
      <c r="Q446" t="s">
        <v>1178</v>
      </c>
      <c r="R446" t="s">
        <v>872</v>
      </c>
      <c r="S446" t="s">
        <v>1178</v>
      </c>
      <c r="T446" t="s">
        <v>872</v>
      </c>
      <c r="U446" t="s">
        <v>1178</v>
      </c>
      <c r="V446" t="s">
        <v>872</v>
      </c>
      <c r="W446" t="s">
        <v>1178</v>
      </c>
      <c r="X446" t="s">
        <v>872</v>
      </c>
      <c r="Y446" t="s">
        <v>1178</v>
      </c>
      <c r="Z446" t="s">
        <v>872</v>
      </c>
      <c r="AA446" t="s">
        <v>1178</v>
      </c>
      <c r="AB446" t="s">
        <v>872</v>
      </c>
      <c r="AC446" t="s">
        <v>1178</v>
      </c>
      <c r="AD446" t="s">
        <v>872</v>
      </c>
      <c r="AE446" t="s">
        <v>1178</v>
      </c>
    </row>
    <row r="447" spans="1:31" x14ac:dyDescent="0.25">
      <c r="A447" s="16">
        <v>43583</v>
      </c>
      <c r="B447" s="32" t="s">
        <v>493</v>
      </c>
      <c r="C447" t="s">
        <v>863</v>
      </c>
      <c r="D447" t="s">
        <v>882</v>
      </c>
      <c r="E447" t="s">
        <v>865</v>
      </c>
      <c r="F447" t="s">
        <v>866</v>
      </c>
      <c r="G447" t="s">
        <v>1303</v>
      </c>
      <c r="H447" t="s">
        <v>1304</v>
      </c>
      <c r="I447" t="s">
        <v>877</v>
      </c>
      <c r="J447" s="14">
        <v>43630</v>
      </c>
      <c r="K447" s="15">
        <v>15</v>
      </c>
      <c r="L447" s="15" t="s">
        <v>865</v>
      </c>
      <c r="M447" t="s">
        <v>1</v>
      </c>
      <c r="N447" s="15">
        <v>3.3</v>
      </c>
      <c r="O447" s="15">
        <v>5.2</v>
      </c>
      <c r="P447" t="s">
        <v>872</v>
      </c>
      <c r="Q447" t="s">
        <v>1178</v>
      </c>
      <c r="R447" t="s">
        <v>872</v>
      </c>
      <c r="S447" t="s">
        <v>1178</v>
      </c>
      <c r="T447" t="s">
        <v>872</v>
      </c>
      <c r="U447" t="s">
        <v>1178</v>
      </c>
      <c r="V447" t="s">
        <v>872</v>
      </c>
      <c r="W447" t="s">
        <v>1178</v>
      </c>
      <c r="X447" t="s">
        <v>872</v>
      </c>
      <c r="Y447" t="s">
        <v>1178</v>
      </c>
      <c r="Z447" t="s">
        <v>872</v>
      </c>
      <c r="AA447" t="s">
        <v>1178</v>
      </c>
      <c r="AB447" t="s">
        <v>872</v>
      </c>
      <c r="AC447" t="s">
        <v>1178</v>
      </c>
      <c r="AD447" t="s">
        <v>872</v>
      </c>
      <c r="AE447" t="s">
        <v>1178</v>
      </c>
    </row>
    <row r="448" spans="1:31" x14ac:dyDescent="0.25">
      <c r="A448" s="16">
        <v>43583</v>
      </c>
      <c r="B448" s="32" t="s">
        <v>492</v>
      </c>
      <c r="C448" t="s">
        <v>863</v>
      </c>
      <c r="D448" t="s">
        <v>882</v>
      </c>
      <c r="E448" t="s">
        <v>865</v>
      </c>
      <c r="F448" t="s">
        <v>866</v>
      </c>
      <c r="G448" t="s">
        <v>967</v>
      </c>
      <c r="H448" t="s">
        <v>1329</v>
      </c>
      <c r="I448" t="s">
        <v>877</v>
      </c>
      <c r="J448" s="14">
        <v>43605</v>
      </c>
      <c r="K448" s="15">
        <v>27</v>
      </c>
      <c r="L448" s="15" t="s">
        <v>863</v>
      </c>
      <c r="M448" t="s">
        <v>1</v>
      </c>
      <c r="N448" s="15">
        <v>8.56</v>
      </c>
      <c r="O448" s="15">
        <v>5.94</v>
      </c>
      <c r="P448" t="s">
        <v>872</v>
      </c>
      <c r="Q448" t="s">
        <v>1178</v>
      </c>
      <c r="R448" t="s">
        <v>872</v>
      </c>
      <c r="S448" t="s">
        <v>1178</v>
      </c>
      <c r="T448" t="s">
        <v>872</v>
      </c>
      <c r="U448" t="s">
        <v>1178</v>
      </c>
      <c r="V448" t="s">
        <v>872</v>
      </c>
      <c r="W448" t="s">
        <v>1178</v>
      </c>
      <c r="X448" t="s">
        <v>872</v>
      </c>
      <c r="Y448" t="s">
        <v>1178</v>
      </c>
      <c r="Z448" t="s">
        <v>872</v>
      </c>
      <c r="AA448" t="s">
        <v>1178</v>
      </c>
      <c r="AB448" t="s">
        <v>872</v>
      </c>
      <c r="AC448" t="s">
        <v>1178</v>
      </c>
      <c r="AD448" t="s">
        <v>872</v>
      </c>
      <c r="AE448" t="s">
        <v>1178</v>
      </c>
    </row>
    <row r="449" spans="1:31" x14ac:dyDescent="0.25">
      <c r="A449" s="16">
        <v>43605</v>
      </c>
      <c r="B449" s="32" t="s">
        <v>495</v>
      </c>
      <c r="C449" t="s">
        <v>863</v>
      </c>
      <c r="D449" t="s">
        <v>882</v>
      </c>
      <c r="E449" t="s">
        <v>865</v>
      </c>
      <c r="F449" t="s">
        <v>866</v>
      </c>
      <c r="G449" t="s">
        <v>967</v>
      </c>
      <c r="H449" t="s">
        <v>1330</v>
      </c>
      <c r="I449" t="s">
        <v>877</v>
      </c>
      <c r="J449" s="14">
        <v>43630</v>
      </c>
      <c r="K449" s="15">
        <v>5</v>
      </c>
      <c r="L449" s="15" t="s">
        <v>863</v>
      </c>
      <c r="M449" t="s">
        <v>1</v>
      </c>
      <c r="N449" s="15">
        <v>2.4</v>
      </c>
      <c r="O449" s="15">
        <v>1.1000000000000001</v>
      </c>
      <c r="P449" t="s">
        <v>872</v>
      </c>
      <c r="Q449" t="s">
        <v>1178</v>
      </c>
      <c r="R449" t="s">
        <v>872</v>
      </c>
      <c r="S449" t="s">
        <v>1178</v>
      </c>
      <c r="T449" t="s">
        <v>872</v>
      </c>
      <c r="U449" t="s">
        <v>1178</v>
      </c>
      <c r="V449" t="s">
        <v>872</v>
      </c>
      <c r="W449" t="s">
        <v>1178</v>
      </c>
      <c r="X449" t="s">
        <v>872</v>
      </c>
      <c r="Y449" t="s">
        <v>1178</v>
      </c>
      <c r="Z449" t="s">
        <v>872</v>
      </c>
      <c r="AA449" t="s">
        <v>1178</v>
      </c>
      <c r="AB449" t="s">
        <v>872</v>
      </c>
      <c r="AC449" t="s">
        <v>1178</v>
      </c>
      <c r="AD449" t="s">
        <v>872</v>
      </c>
      <c r="AE449" t="s">
        <v>1178</v>
      </c>
    </row>
    <row r="450" spans="1:31" x14ac:dyDescent="0.25">
      <c r="A450" s="16">
        <v>43630</v>
      </c>
      <c r="B450" s="32" t="s">
        <v>498</v>
      </c>
      <c r="C450" t="s">
        <v>863</v>
      </c>
      <c r="D450" t="s">
        <v>882</v>
      </c>
      <c r="E450" t="s">
        <v>865</v>
      </c>
      <c r="F450" t="s">
        <v>866</v>
      </c>
      <c r="G450" t="s">
        <v>967</v>
      </c>
      <c r="H450" t="s">
        <v>1111</v>
      </c>
      <c r="I450" t="s">
        <v>877</v>
      </c>
      <c r="J450" s="14">
        <v>43712</v>
      </c>
      <c r="K450" s="15">
        <v>56</v>
      </c>
      <c r="L450" s="15" t="s">
        <v>865</v>
      </c>
      <c r="M450" t="s">
        <v>1</v>
      </c>
      <c r="N450" s="15">
        <v>12.32</v>
      </c>
      <c r="O450" s="15">
        <v>16.68</v>
      </c>
      <c r="P450" t="s">
        <v>872</v>
      </c>
      <c r="Q450" t="s">
        <v>1178</v>
      </c>
      <c r="R450" t="s">
        <v>872</v>
      </c>
      <c r="S450" t="s">
        <v>1178</v>
      </c>
      <c r="T450" t="s">
        <v>872</v>
      </c>
      <c r="U450" t="s">
        <v>1178</v>
      </c>
      <c r="V450" t="s">
        <v>872</v>
      </c>
      <c r="W450" t="s">
        <v>1178</v>
      </c>
      <c r="X450" t="s">
        <v>872</v>
      </c>
      <c r="Y450" t="s">
        <v>1178</v>
      </c>
      <c r="Z450" t="s">
        <v>872</v>
      </c>
      <c r="AA450" t="s">
        <v>1178</v>
      </c>
      <c r="AB450" t="s">
        <v>872</v>
      </c>
      <c r="AC450" t="s">
        <v>1178</v>
      </c>
      <c r="AD450" t="s">
        <v>872</v>
      </c>
      <c r="AE450" t="s">
        <v>1178</v>
      </c>
    </row>
    <row r="451" spans="1:31" x14ac:dyDescent="0.25">
      <c r="A451" s="16">
        <v>43634</v>
      </c>
      <c r="B451" s="32" t="s">
        <v>503</v>
      </c>
      <c r="C451" t="s">
        <v>863</v>
      </c>
      <c r="D451" t="s">
        <v>882</v>
      </c>
      <c r="E451" t="s">
        <v>865</v>
      </c>
      <c r="F451" t="s">
        <v>1323</v>
      </c>
      <c r="G451" t="s">
        <v>867</v>
      </c>
      <c r="H451" t="s">
        <v>1331</v>
      </c>
      <c r="I451" t="s">
        <v>877</v>
      </c>
      <c r="J451" s="14">
        <v>43799</v>
      </c>
      <c r="K451" s="15">
        <v>46</v>
      </c>
      <c r="L451" s="15" t="s">
        <v>865</v>
      </c>
      <c r="M451" t="s">
        <v>1</v>
      </c>
      <c r="N451" s="15">
        <v>10.119999999999999</v>
      </c>
      <c r="O451" s="15">
        <v>13.88</v>
      </c>
      <c r="P451" t="s">
        <v>863</v>
      </c>
      <c r="Q451" t="s">
        <v>866</v>
      </c>
      <c r="R451" t="s">
        <v>863</v>
      </c>
      <c r="S451" t="s">
        <v>1324</v>
      </c>
      <c r="T451" t="s">
        <v>865</v>
      </c>
      <c r="U451" t="s">
        <v>884</v>
      </c>
      <c r="V451" t="s">
        <v>865</v>
      </c>
      <c r="W451" t="s">
        <v>1267</v>
      </c>
      <c r="X451" t="s">
        <v>872</v>
      </c>
      <c r="Y451" t="s">
        <v>1178</v>
      </c>
      <c r="Z451" t="s">
        <v>872</v>
      </c>
      <c r="AA451" t="s">
        <v>1178</v>
      </c>
      <c r="AB451" t="s">
        <v>872</v>
      </c>
      <c r="AC451" t="s">
        <v>1178</v>
      </c>
      <c r="AD451" t="s">
        <v>872</v>
      </c>
      <c r="AE451" t="s">
        <v>1178</v>
      </c>
    </row>
    <row r="452" spans="1:31" x14ac:dyDescent="0.25">
      <c r="A452" s="16">
        <v>43666</v>
      </c>
      <c r="B452" s="32" t="s">
        <v>496</v>
      </c>
      <c r="C452" t="s">
        <v>863</v>
      </c>
      <c r="D452" t="s">
        <v>882</v>
      </c>
      <c r="E452" t="s">
        <v>865</v>
      </c>
      <c r="F452" t="s">
        <v>866</v>
      </c>
      <c r="G452" t="s">
        <v>1303</v>
      </c>
      <c r="H452" t="s">
        <v>1332</v>
      </c>
      <c r="I452" t="s">
        <v>877</v>
      </c>
      <c r="J452" s="14">
        <v>43666</v>
      </c>
      <c r="K452" s="15">
        <v>21</v>
      </c>
      <c r="L452" s="15" t="s">
        <v>865</v>
      </c>
      <c r="M452" t="s">
        <v>1</v>
      </c>
      <c r="N452" s="15">
        <v>4.62</v>
      </c>
      <c r="O452" s="15">
        <v>6.88</v>
      </c>
      <c r="P452" t="s">
        <v>872</v>
      </c>
      <c r="Q452" t="s">
        <v>1178</v>
      </c>
      <c r="R452" t="s">
        <v>872</v>
      </c>
      <c r="S452" t="s">
        <v>1178</v>
      </c>
      <c r="T452" t="s">
        <v>872</v>
      </c>
      <c r="U452" t="s">
        <v>1178</v>
      </c>
      <c r="V452" t="s">
        <v>872</v>
      </c>
      <c r="W452" t="s">
        <v>1178</v>
      </c>
      <c r="X452" t="s">
        <v>872</v>
      </c>
      <c r="Y452" t="s">
        <v>1178</v>
      </c>
      <c r="Z452" t="s">
        <v>872</v>
      </c>
      <c r="AA452" t="s">
        <v>1178</v>
      </c>
      <c r="AB452" t="s">
        <v>872</v>
      </c>
      <c r="AC452" t="s">
        <v>1178</v>
      </c>
      <c r="AD452" t="s">
        <v>872</v>
      </c>
      <c r="AE452" t="s">
        <v>1178</v>
      </c>
    </row>
    <row r="453" spans="1:31" x14ac:dyDescent="0.25">
      <c r="A453" s="16">
        <v>43666</v>
      </c>
      <c r="B453" s="32" t="s">
        <v>497</v>
      </c>
      <c r="C453" t="s">
        <v>863</v>
      </c>
      <c r="D453" t="s">
        <v>882</v>
      </c>
      <c r="E453" t="s">
        <v>865</v>
      </c>
      <c r="F453" t="s">
        <v>866</v>
      </c>
      <c r="G453" t="s">
        <v>1303</v>
      </c>
      <c r="H453" t="s">
        <v>1333</v>
      </c>
      <c r="I453" t="s">
        <v>877</v>
      </c>
      <c r="J453" s="14">
        <v>43708</v>
      </c>
      <c r="K453" s="15">
        <v>15</v>
      </c>
      <c r="L453" s="15" t="s">
        <v>872</v>
      </c>
      <c r="M453" t="s">
        <v>7</v>
      </c>
      <c r="N453" s="15">
        <v>3.75</v>
      </c>
      <c r="O453" s="15">
        <v>3.75</v>
      </c>
      <c r="P453" t="s">
        <v>872</v>
      </c>
      <c r="Q453" t="s">
        <v>1178</v>
      </c>
      <c r="R453" t="s">
        <v>872</v>
      </c>
      <c r="S453" t="s">
        <v>1178</v>
      </c>
      <c r="T453" t="s">
        <v>872</v>
      </c>
      <c r="U453" t="s">
        <v>1178</v>
      </c>
      <c r="V453" t="s">
        <v>872</v>
      </c>
      <c r="W453" t="s">
        <v>1178</v>
      </c>
      <c r="X453" t="s">
        <v>872</v>
      </c>
      <c r="Y453" t="s">
        <v>1178</v>
      </c>
      <c r="Z453" t="s">
        <v>872</v>
      </c>
      <c r="AA453" t="s">
        <v>1178</v>
      </c>
      <c r="AB453" t="s">
        <v>872</v>
      </c>
      <c r="AC453" t="s">
        <v>1178</v>
      </c>
      <c r="AD453" t="s">
        <v>872</v>
      </c>
      <c r="AE453" t="s">
        <v>1178</v>
      </c>
    </row>
    <row r="454" spans="1:31" x14ac:dyDescent="0.25">
      <c r="A454" s="16">
        <v>43712</v>
      </c>
      <c r="B454" s="32" t="s">
        <v>499</v>
      </c>
      <c r="C454" t="s">
        <v>863</v>
      </c>
      <c r="D454" t="s">
        <v>882</v>
      </c>
      <c r="E454" t="s">
        <v>865</v>
      </c>
      <c r="F454" t="s">
        <v>866</v>
      </c>
      <c r="G454" t="s">
        <v>1303</v>
      </c>
      <c r="H454" t="s">
        <v>1334</v>
      </c>
      <c r="I454" t="s">
        <v>877</v>
      </c>
      <c r="J454" s="14">
        <v>43736</v>
      </c>
      <c r="K454" s="15">
        <v>12</v>
      </c>
      <c r="L454" s="15" t="s">
        <v>865</v>
      </c>
      <c r="M454" t="s">
        <v>1</v>
      </c>
      <c r="N454" s="15">
        <v>2.64</v>
      </c>
      <c r="O454" s="15">
        <v>4.3600000000000003</v>
      </c>
      <c r="P454" t="s">
        <v>872</v>
      </c>
      <c r="Q454" t="s">
        <v>1178</v>
      </c>
      <c r="R454" t="s">
        <v>872</v>
      </c>
      <c r="S454" t="s">
        <v>1178</v>
      </c>
      <c r="T454" t="s">
        <v>872</v>
      </c>
      <c r="U454" t="s">
        <v>1178</v>
      </c>
      <c r="V454" t="s">
        <v>872</v>
      </c>
      <c r="W454" t="s">
        <v>1178</v>
      </c>
      <c r="X454" t="s">
        <v>872</v>
      </c>
      <c r="Y454" t="s">
        <v>1178</v>
      </c>
      <c r="Z454" t="s">
        <v>872</v>
      </c>
      <c r="AA454" t="s">
        <v>1178</v>
      </c>
      <c r="AB454" t="s">
        <v>872</v>
      </c>
      <c r="AC454" t="s">
        <v>1178</v>
      </c>
      <c r="AD454" t="s">
        <v>872</v>
      </c>
      <c r="AE454" t="s">
        <v>1178</v>
      </c>
    </row>
    <row r="455" spans="1:31" x14ac:dyDescent="0.25">
      <c r="A455" s="16">
        <v>43758</v>
      </c>
      <c r="B455" s="32" t="s">
        <v>500</v>
      </c>
      <c r="C455" t="s">
        <v>863</v>
      </c>
      <c r="D455" t="s">
        <v>882</v>
      </c>
      <c r="E455" t="s">
        <v>865</v>
      </c>
      <c r="F455" t="s">
        <v>866</v>
      </c>
      <c r="G455" t="s">
        <v>885</v>
      </c>
      <c r="H455" t="s">
        <v>868</v>
      </c>
      <c r="I455" t="s">
        <v>877</v>
      </c>
      <c r="J455" s="14">
        <v>43758</v>
      </c>
      <c r="K455" s="15">
        <v>14</v>
      </c>
      <c r="L455" s="15" t="s">
        <v>863</v>
      </c>
      <c r="M455" t="s">
        <v>1</v>
      </c>
      <c r="N455" s="15">
        <v>4.92</v>
      </c>
      <c r="O455" s="15">
        <v>3.08</v>
      </c>
      <c r="P455" t="s">
        <v>872</v>
      </c>
      <c r="Q455" t="s">
        <v>1178</v>
      </c>
      <c r="R455" t="s">
        <v>872</v>
      </c>
      <c r="S455" t="s">
        <v>1178</v>
      </c>
      <c r="T455" t="s">
        <v>872</v>
      </c>
      <c r="U455" t="s">
        <v>1178</v>
      </c>
      <c r="V455" t="s">
        <v>872</v>
      </c>
      <c r="W455" t="s">
        <v>1178</v>
      </c>
      <c r="X455" t="s">
        <v>872</v>
      </c>
      <c r="Y455" t="s">
        <v>1178</v>
      </c>
      <c r="Z455" t="s">
        <v>872</v>
      </c>
      <c r="AA455" t="s">
        <v>1178</v>
      </c>
      <c r="AB455" t="s">
        <v>872</v>
      </c>
      <c r="AC455" t="s">
        <v>1178</v>
      </c>
      <c r="AD455" t="s">
        <v>872</v>
      </c>
      <c r="AE455" t="s">
        <v>1178</v>
      </c>
    </row>
    <row r="456" spans="1:31" x14ac:dyDescent="0.25">
      <c r="A456" s="16">
        <v>43758</v>
      </c>
      <c r="B456" s="32" t="s">
        <v>501</v>
      </c>
      <c r="C456" t="s">
        <v>863</v>
      </c>
      <c r="D456" t="s">
        <v>866</v>
      </c>
      <c r="E456" t="s">
        <v>865</v>
      </c>
      <c r="F456" t="s">
        <v>882</v>
      </c>
      <c r="G456" t="s">
        <v>885</v>
      </c>
      <c r="H456" t="s">
        <v>868</v>
      </c>
      <c r="I456" t="s">
        <v>877</v>
      </c>
      <c r="J456" s="14">
        <v>43768</v>
      </c>
      <c r="K456" s="15">
        <v>10</v>
      </c>
      <c r="L456" s="15" t="s">
        <v>872</v>
      </c>
      <c r="M456" t="s">
        <v>7</v>
      </c>
      <c r="N456" s="15">
        <v>2.5</v>
      </c>
      <c r="O456" s="15">
        <v>2.5</v>
      </c>
      <c r="P456" t="s">
        <v>872</v>
      </c>
      <c r="Q456" t="s">
        <v>1178</v>
      </c>
      <c r="R456" t="s">
        <v>872</v>
      </c>
      <c r="S456" t="s">
        <v>1178</v>
      </c>
      <c r="T456" t="s">
        <v>872</v>
      </c>
      <c r="U456" t="s">
        <v>1178</v>
      </c>
      <c r="V456" t="s">
        <v>872</v>
      </c>
      <c r="W456" t="s">
        <v>1178</v>
      </c>
      <c r="X456" t="s">
        <v>872</v>
      </c>
      <c r="Y456" t="s">
        <v>1178</v>
      </c>
      <c r="Z456" t="s">
        <v>872</v>
      </c>
      <c r="AA456" t="s">
        <v>1178</v>
      </c>
      <c r="AB456" t="s">
        <v>872</v>
      </c>
      <c r="AC456" t="s">
        <v>1178</v>
      </c>
      <c r="AD456" t="s">
        <v>872</v>
      </c>
      <c r="AE456" t="s">
        <v>1178</v>
      </c>
    </row>
    <row r="457" spans="1:31" x14ac:dyDescent="0.25">
      <c r="A457" s="16">
        <v>43758</v>
      </c>
      <c r="B457" s="32" t="s">
        <v>502</v>
      </c>
      <c r="C457" t="s">
        <v>863</v>
      </c>
      <c r="D457" t="s">
        <v>882</v>
      </c>
      <c r="E457" t="s">
        <v>865</v>
      </c>
      <c r="F457" t="s">
        <v>866</v>
      </c>
      <c r="G457" t="s">
        <v>885</v>
      </c>
      <c r="H457" t="s">
        <v>1335</v>
      </c>
      <c r="I457" t="s">
        <v>877</v>
      </c>
      <c r="J457" s="14">
        <v>43768</v>
      </c>
      <c r="K457" s="15">
        <v>5</v>
      </c>
      <c r="L457" s="15" t="s">
        <v>872</v>
      </c>
      <c r="M457" t="s">
        <v>7</v>
      </c>
      <c r="N457" s="15">
        <v>1.25</v>
      </c>
      <c r="O457" s="15">
        <v>1.25</v>
      </c>
      <c r="P457" t="s">
        <v>872</v>
      </c>
      <c r="Q457" t="s">
        <v>1178</v>
      </c>
      <c r="R457" t="s">
        <v>872</v>
      </c>
      <c r="S457" t="s">
        <v>1178</v>
      </c>
      <c r="T457" t="s">
        <v>872</v>
      </c>
      <c r="U457" t="s">
        <v>1178</v>
      </c>
      <c r="V457" t="s">
        <v>872</v>
      </c>
      <c r="W457" t="s">
        <v>1178</v>
      </c>
      <c r="X457" t="s">
        <v>872</v>
      </c>
      <c r="Y457" t="s">
        <v>1178</v>
      </c>
      <c r="Z457" t="s">
        <v>872</v>
      </c>
      <c r="AA457" t="s">
        <v>1178</v>
      </c>
      <c r="AB457" t="s">
        <v>872</v>
      </c>
      <c r="AC457" t="s">
        <v>1178</v>
      </c>
      <c r="AD457" t="s">
        <v>872</v>
      </c>
      <c r="AE457" t="s">
        <v>1178</v>
      </c>
    </row>
    <row r="458" spans="1:31" x14ac:dyDescent="0.25">
      <c r="A458" s="16">
        <v>43758</v>
      </c>
      <c r="B458" s="32" t="s">
        <v>508</v>
      </c>
      <c r="C458" t="s">
        <v>863</v>
      </c>
      <c r="D458" t="s">
        <v>882</v>
      </c>
      <c r="E458" t="s">
        <v>865</v>
      </c>
      <c r="F458" t="s">
        <v>866</v>
      </c>
      <c r="G458" t="s">
        <v>1201</v>
      </c>
      <c r="H458" t="s">
        <v>868</v>
      </c>
      <c r="I458" t="s">
        <v>877</v>
      </c>
      <c r="J458" s="14">
        <v>43849</v>
      </c>
      <c r="K458" s="15">
        <v>68</v>
      </c>
      <c r="L458" s="15" t="s">
        <v>865</v>
      </c>
      <c r="M458" t="s">
        <v>1</v>
      </c>
      <c r="N458" s="15">
        <v>14.96</v>
      </c>
      <c r="O458" s="15">
        <v>20.04</v>
      </c>
      <c r="P458" t="s">
        <v>872</v>
      </c>
      <c r="Q458" t="s">
        <v>1178</v>
      </c>
      <c r="R458" t="s">
        <v>872</v>
      </c>
      <c r="S458" t="s">
        <v>1178</v>
      </c>
      <c r="T458" t="s">
        <v>872</v>
      </c>
      <c r="U458" t="s">
        <v>1178</v>
      </c>
      <c r="V458" t="s">
        <v>872</v>
      </c>
      <c r="W458" t="s">
        <v>1178</v>
      </c>
      <c r="X458" t="s">
        <v>872</v>
      </c>
      <c r="Y458" t="s">
        <v>1178</v>
      </c>
      <c r="Z458" t="s">
        <v>872</v>
      </c>
      <c r="AA458" t="s">
        <v>1178</v>
      </c>
      <c r="AB458" t="s">
        <v>872</v>
      </c>
      <c r="AC458" t="s">
        <v>1178</v>
      </c>
      <c r="AD458" t="s">
        <v>872</v>
      </c>
      <c r="AE458" t="s">
        <v>1178</v>
      </c>
    </row>
    <row r="459" spans="1:31" x14ac:dyDescent="0.25">
      <c r="A459" s="16">
        <v>43768</v>
      </c>
      <c r="B459" s="32" t="s">
        <v>506</v>
      </c>
      <c r="C459" t="s">
        <v>863</v>
      </c>
      <c r="D459" t="s">
        <v>882</v>
      </c>
      <c r="E459" t="s">
        <v>865</v>
      </c>
      <c r="F459" t="s">
        <v>866</v>
      </c>
      <c r="G459" t="s">
        <v>885</v>
      </c>
      <c r="H459" t="s">
        <v>1335</v>
      </c>
      <c r="I459" t="s">
        <v>877</v>
      </c>
      <c r="J459" s="14">
        <v>43821</v>
      </c>
      <c r="K459" s="15">
        <v>25</v>
      </c>
      <c r="L459" s="15" t="s">
        <v>863</v>
      </c>
      <c r="M459" t="s">
        <v>1</v>
      </c>
      <c r="N459" s="15">
        <v>8</v>
      </c>
      <c r="O459" s="15">
        <v>5.5</v>
      </c>
      <c r="P459" t="s">
        <v>872</v>
      </c>
      <c r="Q459" t="s">
        <v>1178</v>
      </c>
      <c r="R459" t="s">
        <v>872</v>
      </c>
      <c r="S459" t="s">
        <v>1178</v>
      </c>
      <c r="T459" t="s">
        <v>872</v>
      </c>
      <c r="U459" t="s">
        <v>1178</v>
      </c>
      <c r="V459" t="s">
        <v>872</v>
      </c>
      <c r="W459" t="s">
        <v>1178</v>
      </c>
      <c r="X459" t="s">
        <v>872</v>
      </c>
      <c r="Y459" t="s">
        <v>1178</v>
      </c>
      <c r="Z459" t="s">
        <v>872</v>
      </c>
      <c r="AA459" t="s">
        <v>1178</v>
      </c>
      <c r="AB459" t="s">
        <v>872</v>
      </c>
      <c r="AC459" t="s">
        <v>1178</v>
      </c>
      <c r="AD459" t="s">
        <v>872</v>
      </c>
      <c r="AE459" t="s">
        <v>1178</v>
      </c>
    </row>
    <row r="460" spans="1:31" x14ac:dyDescent="0.25">
      <c r="A460" s="16">
        <v>43821</v>
      </c>
      <c r="B460" s="32" t="s">
        <v>504</v>
      </c>
      <c r="C460" t="s">
        <v>863</v>
      </c>
      <c r="D460" t="s">
        <v>882</v>
      </c>
      <c r="E460" t="s">
        <v>865</v>
      </c>
      <c r="F460" t="s">
        <v>866</v>
      </c>
      <c r="G460" t="s">
        <v>1336</v>
      </c>
      <c r="H460" t="s">
        <v>1337</v>
      </c>
      <c r="I460" t="s">
        <v>877</v>
      </c>
      <c r="J460" s="14">
        <v>43821</v>
      </c>
      <c r="K460" s="15">
        <v>21</v>
      </c>
      <c r="L460" s="15" t="s">
        <v>863</v>
      </c>
      <c r="M460" t="s">
        <v>1</v>
      </c>
      <c r="N460" s="15">
        <v>6.88</v>
      </c>
      <c r="O460" s="15">
        <v>4.62</v>
      </c>
      <c r="P460" t="s">
        <v>872</v>
      </c>
      <c r="Q460" t="s">
        <v>1178</v>
      </c>
      <c r="R460" t="s">
        <v>872</v>
      </c>
      <c r="S460" t="s">
        <v>1178</v>
      </c>
      <c r="T460" t="s">
        <v>872</v>
      </c>
      <c r="U460" t="s">
        <v>1178</v>
      </c>
      <c r="V460" t="s">
        <v>872</v>
      </c>
      <c r="W460" t="s">
        <v>1178</v>
      </c>
      <c r="X460" t="s">
        <v>872</v>
      </c>
      <c r="Y460" t="s">
        <v>1178</v>
      </c>
      <c r="Z460" t="s">
        <v>872</v>
      </c>
      <c r="AA460" t="s">
        <v>1178</v>
      </c>
      <c r="AB460" t="s">
        <v>872</v>
      </c>
      <c r="AC460" t="s">
        <v>1178</v>
      </c>
      <c r="AD460" t="s">
        <v>872</v>
      </c>
      <c r="AE460" t="s">
        <v>1178</v>
      </c>
    </row>
    <row r="461" spans="1:31" x14ac:dyDescent="0.25">
      <c r="A461" s="16">
        <v>43821</v>
      </c>
      <c r="B461" s="32" t="s">
        <v>507</v>
      </c>
      <c r="C461" t="s">
        <v>863</v>
      </c>
      <c r="D461" t="s">
        <v>882</v>
      </c>
      <c r="E461" t="s">
        <v>865</v>
      </c>
      <c r="F461" t="s">
        <v>866</v>
      </c>
      <c r="G461" t="s">
        <v>1336</v>
      </c>
      <c r="H461" t="s">
        <v>1338</v>
      </c>
      <c r="I461" t="s">
        <v>877</v>
      </c>
      <c r="J461" s="14">
        <v>43839</v>
      </c>
      <c r="K461" s="15">
        <v>14</v>
      </c>
      <c r="L461" s="15" t="s">
        <v>863</v>
      </c>
      <c r="M461" t="s">
        <v>1</v>
      </c>
      <c r="N461" s="15">
        <v>4.92</v>
      </c>
      <c r="O461" s="15">
        <v>3.08</v>
      </c>
      <c r="P461" t="s">
        <v>872</v>
      </c>
      <c r="Q461" t="s">
        <v>1178</v>
      </c>
      <c r="R461" t="s">
        <v>872</v>
      </c>
      <c r="S461" t="s">
        <v>1178</v>
      </c>
      <c r="T461" t="s">
        <v>872</v>
      </c>
      <c r="U461" t="s">
        <v>1178</v>
      </c>
      <c r="V461" t="s">
        <v>872</v>
      </c>
      <c r="W461" t="s">
        <v>1178</v>
      </c>
      <c r="X461" t="s">
        <v>872</v>
      </c>
      <c r="Y461" t="s">
        <v>1178</v>
      </c>
      <c r="Z461" t="s">
        <v>872</v>
      </c>
      <c r="AA461" t="s">
        <v>1178</v>
      </c>
      <c r="AB461" t="s">
        <v>872</v>
      </c>
      <c r="AC461" t="s">
        <v>1178</v>
      </c>
      <c r="AD461" t="s">
        <v>872</v>
      </c>
      <c r="AE461" t="s">
        <v>1178</v>
      </c>
    </row>
    <row r="462" spans="1:31" x14ac:dyDescent="0.25">
      <c r="A462" s="16">
        <v>43821</v>
      </c>
      <c r="B462" s="32" t="s">
        <v>505</v>
      </c>
      <c r="C462" t="s">
        <v>863</v>
      </c>
      <c r="D462" t="s">
        <v>866</v>
      </c>
      <c r="E462" t="s">
        <v>865</v>
      </c>
      <c r="F462" t="s">
        <v>882</v>
      </c>
      <c r="G462" t="s">
        <v>885</v>
      </c>
      <c r="H462" t="s">
        <v>868</v>
      </c>
      <c r="I462" t="s">
        <v>877</v>
      </c>
      <c r="J462" s="14">
        <v>43821</v>
      </c>
      <c r="K462" s="15">
        <v>23</v>
      </c>
      <c r="L462" s="15" t="s">
        <v>865</v>
      </c>
      <c r="M462" t="s">
        <v>1</v>
      </c>
      <c r="N462" s="15">
        <v>5.0599999999999996</v>
      </c>
      <c r="O462" s="15">
        <v>7.44</v>
      </c>
      <c r="P462" t="s">
        <v>872</v>
      </c>
      <c r="Q462" t="s">
        <v>1178</v>
      </c>
      <c r="R462" t="s">
        <v>872</v>
      </c>
      <c r="S462" t="s">
        <v>1178</v>
      </c>
      <c r="T462" t="s">
        <v>872</v>
      </c>
      <c r="U462" t="s">
        <v>1178</v>
      </c>
      <c r="V462" t="s">
        <v>872</v>
      </c>
      <c r="W462" t="s">
        <v>1178</v>
      </c>
      <c r="X462" t="s">
        <v>872</v>
      </c>
      <c r="Y462" t="s">
        <v>1178</v>
      </c>
      <c r="Z462" t="s">
        <v>872</v>
      </c>
      <c r="AA462" t="s">
        <v>1178</v>
      </c>
      <c r="AB462" t="s">
        <v>872</v>
      </c>
      <c r="AC462" t="s">
        <v>1178</v>
      </c>
      <c r="AD462" t="s">
        <v>872</v>
      </c>
      <c r="AE462" t="s">
        <v>1178</v>
      </c>
    </row>
    <row r="463" spans="1:31" x14ac:dyDescent="0.25">
      <c r="A463" s="16">
        <v>43849</v>
      </c>
      <c r="B463" s="32" t="s">
        <v>509</v>
      </c>
      <c r="C463" t="s">
        <v>863</v>
      </c>
      <c r="D463" t="s">
        <v>882</v>
      </c>
      <c r="E463" t="s">
        <v>865</v>
      </c>
      <c r="F463" t="s">
        <v>866</v>
      </c>
      <c r="G463" t="s">
        <v>1336</v>
      </c>
      <c r="H463" t="s">
        <v>1339</v>
      </c>
      <c r="I463" t="s">
        <v>877</v>
      </c>
      <c r="J463" s="14">
        <v>43867</v>
      </c>
      <c r="K463" s="15">
        <v>20</v>
      </c>
      <c r="L463" s="15" t="s">
        <v>863</v>
      </c>
      <c r="M463" t="s">
        <v>6</v>
      </c>
      <c r="N463" s="15">
        <v>6.2</v>
      </c>
      <c r="O463" s="15">
        <v>4.8</v>
      </c>
      <c r="P463" t="s">
        <v>872</v>
      </c>
      <c r="Q463" t="s">
        <v>1178</v>
      </c>
      <c r="R463" t="s">
        <v>872</v>
      </c>
      <c r="S463" t="s">
        <v>1178</v>
      </c>
      <c r="T463" t="s">
        <v>872</v>
      </c>
      <c r="U463" t="s">
        <v>1178</v>
      </c>
      <c r="V463" t="s">
        <v>872</v>
      </c>
      <c r="W463" t="s">
        <v>1178</v>
      </c>
      <c r="X463" t="s">
        <v>872</v>
      </c>
      <c r="Y463" t="s">
        <v>1178</v>
      </c>
      <c r="Z463" t="s">
        <v>872</v>
      </c>
      <c r="AA463" t="s">
        <v>1178</v>
      </c>
      <c r="AB463" t="s">
        <v>872</v>
      </c>
      <c r="AC463" t="s">
        <v>1178</v>
      </c>
      <c r="AD463" t="s">
        <v>872</v>
      </c>
      <c r="AE463" t="s">
        <v>1178</v>
      </c>
    </row>
    <row r="464" spans="1:31" x14ac:dyDescent="0.25">
      <c r="A464" s="16">
        <v>43849</v>
      </c>
      <c r="B464" s="32" t="s">
        <v>511</v>
      </c>
      <c r="C464" t="s">
        <v>863</v>
      </c>
      <c r="D464" t="s">
        <v>882</v>
      </c>
      <c r="E464" t="s">
        <v>865</v>
      </c>
      <c r="F464" t="s">
        <v>866</v>
      </c>
      <c r="G464" t="s">
        <v>1201</v>
      </c>
      <c r="H464" t="s">
        <v>868</v>
      </c>
      <c r="I464" t="s">
        <v>877</v>
      </c>
      <c r="J464" s="14">
        <v>43886</v>
      </c>
      <c r="K464" s="15">
        <v>21</v>
      </c>
      <c r="L464" s="15" t="s">
        <v>865</v>
      </c>
      <c r="M464" t="s">
        <v>1</v>
      </c>
      <c r="N464" s="15">
        <v>4.62</v>
      </c>
      <c r="O464" s="15">
        <v>6.88</v>
      </c>
      <c r="P464" t="s">
        <v>872</v>
      </c>
      <c r="Q464" t="s">
        <v>1178</v>
      </c>
      <c r="R464" t="s">
        <v>872</v>
      </c>
      <c r="S464" t="s">
        <v>1178</v>
      </c>
      <c r="T464" t="s">
        <v>872</v>
      </c>
      <c r="U464" t="s">
        <v>1178</v>
      </c>
      <c r="V464" t="s">
        <v>872</v>
      </c>
      <c r="W464" t="s">
        <v>1178</v>
      </c>
      <c r="X464" t="s">
        <v>872</v>
      </c>
      <c r="Y464" t="s">
        <v>1178</v>
      </c>
      <c r="Z464" t="s">
        <v>872</v>
      </c>
      <c r="AA464" t="s">
        <v>1178</v>
      </c>
      <c r="AB464" t="s">
        <v>872</v>
      </c>
      <c r="AC464" t="s">
        <v>1178</v>
      </c>
      <c r="AD464" t="s">
        <v>872</v>
      </c>
      <c r="AE464" t="s">
        <v>1178</v>
      </c>
    </row>
    <row r="465" spans="1:31" x14ac:dyDescent="0.25">
      <c r="A465" s="16">
        <v>43852</v>
      </c>
      <c r="B465" s="32" t="s">
        <v>525</v>
      </c>
      <c r="C465" t="s">
        <v>863</v>
      </c>
      <c r="D465" t="s">
        <v>1340</v>
      </c>
      <c r="E465" t="s">
        <v>865</v>
      </c>
      <c r="F465" t="s">
        <v>866</v>
      </c>
      <c r="G465" t="s">
        <v>897</v>
      </c>
      <c r="H465" t="s">
        <v>868</v>
      </c>
      <c r="I465" t="s">
        <v>877</v>
      </c>
      <c r="J465" s="14">
        <v>43963</v>
      </c>
      <c r="K465" s="15">
        <v>36</v>
      </c>
      <c r="L465" s="15" t="s">
        <v>865</v>
      </c>
      <c r="M465" t="s">
        <v>6</v>
      </c>
      <c r="N465" s="15">
        <v>8.64</v>
      </c>
      <c r="O465" s="15">
        <v>10.36</v>
      </c>
      <c r="P465" t="s">
        <v>872</v>
      </c>
      <c r="Q465" t="s">
        <v>1178</v>
      </c>
      <c r="R465" t="s">
        <v>872</v>
      </c>
      <c r="S465" t="s">
        <v>1178</v>
      </c>
      <c r="T465" t="s">
        <v>872</v>
      </c>
      <c r="U465" t="s">
        <v>1178</v>
      </c>
      <c r="V465" t="s">
        <v>872</v>
      </c>
      <c r="W465" t="s">
        <v>1178</v>
      </c>
      <c r="X465" t="s">
        <v>872</v>
      </c>
      <c r="Y465" t="s">
        <v>1178</v>
      </c>
      <c r="Z465" t="s">
        <v>872</v>
      </c>
      <c r="AA465" t="s">
        <v>1178</v>
      </c>
      <c r="AB465" t="s">
        <v>872</v>
      </c>
      <c r="AC465" t="s">
        <v>1178</v>
      </c>
      <c r="AD465" t="s">
        <v>872</v>
      </c>
      <c r="AE465" t="s">
        <v>1178</v>
      </c>
    </row>
    <row r="466" spans="1:31" x14ac:dyDescent="0.25">
      <c r="A466" s="16">
        <v>43883</v>
      </c>
      <c r="B466" s="32" t="s">
        <v>510</v>
      </c>
      <c r="C466" t="s">
        <v>863</v>
      </c>
      <c r="D466" t="s">
        <v>882</v>
      </c>
      <c r="E466" t="s">
        <v>865</v>
      </c>
      <c r="F466" t="s">
        <v>866</v>
      </c>
      <c r="G466" t="s">
        <v>867</v>
      </c>
      <c r="H466" t="s">
        <v>868</v>
      </c>
      <c r="I466" t="s">
        <v>877</v>
      </c>
      <c r="J466" s="14">
        <v>43883</v>
      </c>
      <c r="K466" s="15">
        <v>10</v>
      </c>
      <c r="L466" s="15" t="s">
        <v>865</v>
      </c>
      <c r="M466" t="s">
        <v>6</v>
      </c>
      <c r="N466" s="15">
        <v>2.4</v>
      </c>
      <c r="O466" s="15">
        <v>3.6</v>
      </c>
      <c r="P466" t="s">
        <v>872</v>
      </c>
      <c r="Q466" t="s">
        <v>1178</v>
      </c>
      <c r="R466" t="s">
        <v>872</v>
      </c>
      <c r="S466" t="s">
        <v>1178</v>
      </c>
      <c r="T466" t="s">
        <v>872</v>
      </c>
      <c r="U466" t="s">
        <v>1178</v>
      </c>
      <c r="V466" t="s">
        <v>872</v>
      </c>
      <c r="W466" t="s">
        <v>1178</v>
      </c>
      <c r="X466" t="s">
        <v>872</v>
      </c>
      <c r="Y466" t="s">
        <v>1178</v>
      </c>
      <c r="Z466" t="s">
        <v>872</v>
      </c>
      <c r="AA466" t="s">
        <v>1178</v>
      </c>
      <c r="AB466" t="s">
        <v>872</v>
      </c>
      <c r="AC466" t="s">
        <v>1178</v>
      </c>
      <c r="AD466" t="s">
        <v>872</v>
      </c>
      <c r="AE466" t="s">
        <v>1178</v>
      </c>
    </row>
    <row r="467" spans="1:31" x14ac:dyDescent="0.25">
      <c r="A467" s="16">
        <v>43883</v>
      </c>
      <c r="B467" s="32" t="s">
        <v>512</v>
      </c>
      <c r="C467" t="s">
        <v>863</v>
      </c>
      <c r="D467" t="s">
        <v>882</v>
      </c>
      <c r="E467" t="s">
        <v>865</v>
      </c>
      <c r="F467" t="s">
        <v>866</v>
      </c>
      <c r="G467" t="s">
        <v>867</v>
      </c>
      <c r="H467" t="s">
        <v>868</v>
      </c>
      <c r="I467" t="s">
        <v>877</v>
      </c>
      <c r="J467" s="14">
        <v>43899</v>
      </c>
      <c r="K467" s="15">
        <v>10</v>
      </c>
      <c r="L467" s="15" t="s">
        <v>872</v>
      </c>
      <c r="M467" t="s">
        <v>7</v>
      </c>
      <c r="N467" s="15">
        <v>2.5</v>
      </c>
      <c r="O467" s="15">
        <v>2.5</v>
      </c>
      <c r="P467" t="s">
        <v>872</v>
      </c>
      <c r="Q467" t="s">
        <v>1178</v>
      </c>
      <c r="R467" t="s">
        <v>872</v>
      </c>
      <c r="S467" t="s">
        <v>1178</v>
      </c>
      <c r="T467" t="s">
        <v>872</v>
      </c>
      <c r="U467" t="s">
        <v>1178</v>
      </c>
      <c r="V467" t="s">
        <v>872</v>
      </c>
      <c r="W467" t="s">
        <v>1178</v>
      </c>
      <c r="X467" t="s">
        <v>872</v>
      </c>
      <c r="Y467" t="s">
        <v>1178</v>
      </c>
      <c r="Z467" t="s">
        <v>872</v>
      </c>
      <c r="AA467" t="s">
        <v>1178</v>
      </c>
      <c r="AB467" t="s">
        <v>872</v>
      </c>
      <c r="AC467" t="s">
        <v>1178</v>
      </c>
      <c r="AD467" t="s">
        <v>872</v>
      </c>
      <c r="AE467" t="s">
        <v>1178</v>
      </c>
    </row>
    <row r="468" spans="1:31" x14ac:dyDescent="0.25">
      <c r="A468" s="16">
        <v>43886</v>
      </c>
      <c r="B468" s="32" t="s">
        <v>513</v>
      </c>
      <c r="C468" t="s">
        <v>863</v>
      </c>
      <c r="D468" t="s">
        <v>882</v>
      </c>
      <c r="E468" t="s">
        <v>865</v>
      </c>
      <c r="F468" t="s">
        <v>866</v>
      </c>
      <c r="G468" t="s">
        <v>1336</v>
      </c>
      <c r="H468" t="s">
        <v>1341</v>
      </c>
      <c r="I468" t="s">
        <v>877</v>
      </c>
      <c r="J468" s="14">
        <v>43907</v>
      </c>
      <c r="K468" s="15">
        <v>30</v>
      </c>
      <c r="L468" s="15" t="s">
        <v>865</v>
      </c>
      <c r="M468" t="s">
        <v>1</v>
      </c>
      <c r="N468" s="15">
        <v>6.6</v>
      </c>
      <c r="O468" s="15">
        <v>9.4</v>
      </c>
      <c r="P468" t="s">
        <v>872</v>
      </c>
      <c r="Q468" t="s">
        <v>1178</v>
      </c>
      <c r="R468" t="s">
        <v>872</v>
      </c>
      <c r="S468" t="s">
        <v>1178</v>
      </c>
      <c r="T468" t="s">
        <v>872</v>
      </c>
      <c r="U468" t="s">
        <v>1178</v>
      </c>
      <c r="V468" t="s">
        <v>872</v>
      </c>
      <c r="W468" t="s">
        <v>1178</v>
      </c>
      <c r="X468" t="s">
        <v>872</v>
      </c>
      <c r="Y468" t="s">
        <v>1178</v>
      </c>
      <c r="Z468" t="s">
        <v>872</v>
      </c>
      <c r="AA468" t="s">
        <v>1178</v>
      </c>
      <c r="AB468" t="s">
        <v>872</v>
      </c>
      <c r="AC468" t="s">
        <v>1178</v>
      </c>
      <c r="AD468" t="s">
        <v>872</v>
      </c>
      <c r="AE468" t="s">
        <v>1178</v>
      </c>
    </row>
    <row r="469" spans="1:31" x14ac:dyDescent="0.25">
      <c r="A469" s="16">
        <v>43899</v>
      </c>
      <c r="B469" s="32" t="s">
        <v>514</v>
      </c>
      <c r="C469" t="s">
        <v>863</v>
      </c>
      <c r="D469" t="s">
        <v>882</v>
      </c>
      <c r="E469" t="s">
        <v>865</v>
      </c>
      <c r="F469" t="s">
        <v>866</v>
      </c>
      <c r="G469" t="s">
        <v>867</v>
      </c>
      <c r="H469" t="s">
        <v>1002</v>
      </c>
      <c r="I469" t="s">
        <v>877</v>
      </c>
      <c r="J469" s="14">
        <v>43918</v>
      </c>
      <c r="K469" s="15">
        <v>10</v>
      </c>
      <c r="L469" s="15" t="s">
        <v>863</v>
      </c>
      <c r="M469" t="s">
        <v>6</v>
      </c>
      <c r="N469" s="15">
        <v>3.6</v>
      </c>
      <c r="O469" s="15">
        <v>2.4</v>
      </c>
      <c r="P469" t="s">
        <v>872</v>
      </c>
      <c r="Q469" t="s">
        <v>1178</v>
      </c>
      <c r="R469" t="s">
        <v>872</v>
      </c>
      <c r="S469" t="s">
        <v>1178</v>
      </c>
      <c r="T469" t="s">
        <v>872</v>
      </c>
      <c r="U469" t="s">
        <v>1178</v>
      </c>
      <c r="V469" t="s">
        <v>872</v>
      </c>
      <c r="W469" t="s">
        <v>1178</v>
      </c>
      <c r="X469" t="s">
        <v>872</v>
      </c>
      <c r="Y469" t="s">
        <v>1178</v>
      </c>
      <c r="Z469" t="s">
        <v>872</v>
      </c>
      <c r="AA469" t="s">
        <v>1178</v>
      </c>
      <c r="AB469" t="s">
        <v>872</v>
      </c>
      <c r="AC469" t="s">
        <v>1178</v>
      </c>
      <c r="AD469" t="s">
        <v>872</v>
      </c>
      <c r="AE469" t="s">
        <v>1178</v>
      </c>
    </row>
    <row r="470" spans="1:31" x14ac:dyDescent="0.25">
      <c r="A470" s="16">
        <v>43907</v>
      </c>
      <c r="B470" s="32" t="s">
        <v>517</v>
      </c>
      <c r="C470" t="s">
        <v>863</v>
      </c>
      <c r="D470" t="s">
        <v>882</v>
      </c>
      <c r="E470" t="s">
        <v>865</v>
      </c>
      <c r="F470" t="s">
        <v>866</v>
      </c>
      <c r="G470" t="s">
        <v>1336</v>
      </c>
      <c r="H470" t="s">
        <v>1342</v>
      </c>
      <c r="I470" t="s">
        <v>877</v>
      </c>
      <c r="J470" s="14">
        <v>43932</v>
      </c>
      <c r="K470" s="15">
        <v>21</v>
      </c>
      <c r="L470" s="15" t="s">
        <v>863</v>
      </c>
      <c r="M470" t="s">
        <v>6</v>
      </c>
      <c r="N470" s="15">
        <v>6.46</v>
      </c>
      <c r="O470" s="15">
        <v>5.04</v>
      </c>
      <c r="P470" t="s">
        <v>872</v>
      </c>
      <c r="Q470" t="s">
        <v>1178</v>
      </c>
      <c r="R470" t="s">
        <v>872</v>
      </c>
      <c r="S470" t="s">
        <v>1178</v>
      </c>
      <c r="T470" t="s">
        <v>872</v>
      </c>
      <c r="U470" t="s">
        <v>1178</v>
      </c>
      <c r="V470" t="s">
        <v>872</v>
      </c>
      <c r="W470" t="s">
        <v>1178</v>
      </c>
      <c r="X470" t="s">
        <v>872</v>
      </c>
      <c r="Y470" t="s">
        <v>1178</v>
      </c>
      <c r="Z470" t="s">
        <v>872</v>
      </c>
      <c r="AA470" t="s">
        <v>1178</v>
      </c>
      <c r="AB470" t="s">
        <v>872</v>
      </c>
      <c r="AC470" t="s">
        <v>1178</v>
      </c>
      <c r="AD470" t="s">
        <v>872</v>
      </c>
      <c r="AE470" t="s">
        <v>1178</v>
      </c>
    </row>
    <row r="471" spans="1:31" x14ac:dyDescent="0.25">
      <c r="A471" s="16">
        <v>43918</v>
      </c>
      <c r="B471" s="32" t="s">
        <v>520</v>
      </c>
      <c r="C471" t="s">
        <v>863</v>
      </c>
      <c r="D471" t="s">
        <v>882</v>
      </c>
      <c r="E471" t="s">
        <v>865</v>
      </c>
      <c r="F471" t="s">
        <v>866</v>
      </c>
      <c r="G471" t="s">
        <v>867</v>
      </c>
      <c r="H471" t="s">
        <v>1343</v>
      </c>
      <c r="I471" t="s">
        <v>877</v>
      </c>
      <c r="J471" s="14">
        <v>43947</v>
      </c>
      <c r="K471" s="15">
        <v>15</v>
      </c>
      <c r="L471" s="15" t="s">
        <v>863</v>
      </c>
      <c r="M471" t="s">
        <v>7</v>
      </c>
      <c r="N471" s="15">
        <v>3.75</v>
      </c>
      <c r="O471" s="15">
        <v>3.75</v>
      </c>
      <c r="P471" t="s">
        <v>872</v>
      </c>
      <c r="Q471" t="s">
        <v>1178</v>
      </c>
      <c r="R471" t="s">
        <v>872</v>
      </c>
      <c r="S471" t="s">
        <v>1178</v>
      </c>
      <c r="T471" t="s">
        <v>872</v>
      </c>
      <c r="U471" t="s">
        <v>1178</v>
      </c>
      <c r="V471" t="s">
        <v>872</v>
      </c>
      <c r="W471" t="s">
        <v>1178</v>
      </c>
      <c r="X471" t="s">
        <v>872</v>
      </c>
      <c r="Y471" t="s">
        <v>1178</v>
      </c>
      <c r="Z471" t="s">
        <v>872</v>
      </c>
      <c r="AA471" t="s">
        <v>1178</v>
      </c>
      <c r="AB471" t="s">
        <v>872</v>
      </c>
      <c r="AC471" t="s">
        <v>1178</v>
      </c>
      <c r="AD471" t="s">
        <v>872</v>
      </c>
      <c r="AE471" t="s">
        <v>1178</v>
      </c>
    </row>
    <row r="472" spans="1:31" x14ac:dyDescent="0.25">
      <c r="A472" s="16">
        <v>43929</v>
      </c>
      <c r="B472" s="32" t="s">
        <v>515</v>
      </c>
      <c r="C472" t="s">
        <v>863</v>
      </c>
      <c r="D472" t="s">
        <v>882</v>
      </c>
      <c r="E472" t="s">
        <v>865</v>
      </c>
      <c r="F472" t="s">
        <v>866</v>
      </c>
      <c r="G472" t="s">
        <v>867</v>
      </c>
      <c r="H472" t="s">
        <v>868</v>
      </c>
      <c r="I472" t="s">
        <v>877</v>
      </c>
      <c r="J472" s="14">
        <v>43929</v>
      </c>
      <c r="K472" s="15">
        <v>10</v>
      </c>
      <c r="L472" s="15" t="s">
        <v>865</v>
      </c>
      <c r="M472" t="s">
        <v>1</v>
      </c>
      <c r="N472" s="15">
        <v>2.2000000000000002</v>
      </c>
      <c r="O472" s="15">
        <v>3.8</v>
      </c>
      <c r="P472" t="s">
        <v>872</v>
      </c>
      <c r="Q472" t="s">
        <v>1178</v>
      </c>
      <c r="R472" t="s">
        <v>872</v>
      </c>
      <c r="S472" t="s">
        <v>1178</v>
      </c>
      <c r="T472" t="s">
        <v>872</v>
      </c>
      <c r="U472" t="s">
        <v>1178</v>
      </c>
      <c r="V472" t="s">
        <v>872</v>
      </c>
      <c r="W472" t="s">
        <v>1178</v>
      </c>
      <c r="X472" t="s">
        <v>872</v>
      </c>
      <c r="Y472" t="s">
        <v>1178</v>
      </c>
      <c r="Z472" t="s">
        <v>872</v>
      </c>
      <c r="AA472" t="s">
        <v>1178</v>
      </c>
      <c r="AB472" t="s">
        <v>872</v>
      </c>
      <c r="AC472" t="s">
        <v>1178</v>
      </c>
      <c r="AD472" t="s">
        <v>872</v>
      </c>
      <c r="AE472" t="s">
        <v>1178</v>
      </c>
    </row>
    <row r="473" spans="1:31" x14ac:dyDescent="0.25">
      <c r="A473" s="16">
        <v>43929</v>
      </c>
      <c r="B473" s="32" t="s">
        <v>519</v>
      </c>
      <c r="C473" t="s">
        <v>863</v>
      </c>
      <c r="D473" t="s">
        <v>882</v>
      </c>
      <c r="E473" t="s">
        <v>865</v>
      </c>
      <c r="F473" t="s">
        <v>866</v>
      </c>
      <c r="G473" t="s">
        <v>867</v>
      </c>
      <c r="H473" t="s">
        <v>868</v>
      </c>
      <c r="I473" t="s">
        <v>877</v>
      </c>
      <c r="J473" s="14">
        <v>43944</v>
      </c>
      <c r="K473" s="15">
        <v>10</v>
      </c>
      <c r="L473" s="15" t="s">
        <v>865</v>
      </c>
      <c r="M473" t="s">
        <v>6</v>
      </c>
      <c r="N473" s="15">
        <v>2.4</v>
      </c>
      <c r="O473" s="15">
        <v>3.6</v>
      </c>
      <c r="P473" t="s">
        <v>872</v>
      </c>
      <c r="Q473" t="s">
        <v>1178</v>
      </c>
      <c r="R473" t="s">
        <v>872</v>
      </c>
      <c r="S473" t="s">
        <v>1178</v>
      </c>
      <c r="T473" t="s">
        <v>872</v>
      </c>
      <c r="U473" t="s">
        <v>1178</v>
      </c>
      <c r="V473" t="s">
        <v>872</v>
      </c>
      <c r="W473" t="s">
        <v>1178</v>
      </c>
      <c r="X473" t="s">
        <v>872</v>
      </c>
      <c r="Y473" t="s">
        <v>1178</v>
      </c>
      <c r="Z473" t="s">
        <v>872</v>
      </c>
      <c r="AA473" t="s">
        <v>1178</v>
      </c>
      <c r="AB473" t="s">
        <v>872</v>
      </c>
      <c r="AC473" t="s">
        <v>1178</v>
      </c>
      <c r="AD473" t="s">
        <v>872</v>
      </c>
      <c r="AE473" t="s">
        <v>1178</v>
      </c>
    </row>
    <row r="474" spans="1:31" x14ac:dyDescent="0.25">
      <c r="A474" s="16">
        <v>43930</v>
      </c>
      <c r="B474" s="32" t="s">
        <v>516</v>
      </c>
      <c r="C474" t="s">
        <v>863</v>
      </c>
      <c r="D474" t="s">
        <v>1344</v>
      </c>
      <c r="E474" t="s">
        <v>865</v>
      </c>
      <c r="F474" t="s">
        <v>866</v>
      </c>
      <c r="G474" t="s">
        <v>1039</v>
      </c>
      <c r="H474" t="s">
        <v>868</v>
      </c>
      <c r="I474" t="s">
        <v>877</v>
      </c>
      <c r="J474" s="14">
        <v>43930</v>
      </c>
      <c r="K474" s="15">
        <v>36</v>
      </c>
      <c r="L474" s="15" t="s">
        <v>863</v>
      </c>
      <c r="M474" t="s">
        <v>1</v>
      </c>
      <c r="N474" s="15">
        <v>11.08</v>
      </c>
      <c r="O474" s="15">
        <v>7.92</v>
      </c>
      <c r="P474" t="s">
        <v>872</v>
      </c>
      <c r="Q474" t="s">
        <v>1178</v>
      </c>
      <c r="R474" t="s">
        <v>872</v>
      </c>
      <c r="S474" t="s">
        <v>1178</v>
      </c>
      <c r="T474" t="s">
        <v>872</v>
      </c>
      <c r="U474" t="s">
        <v>1178</v>
      </c>
      <c r="V474" t="s">
        <v>872</v>
      </c>
      <c r="W474" t="s">
        <v>1178</v>
      </c>
      <c r="X474" t="s">
        <v>872</v>
      </c>
      <c r="Y474" t="s">
        <v>1178</v>
      </c>
      <c r="Z474" t="s">
        <v>872</v>
      </c>
      <c r="AA474" t="s">
        <v>1178</v>
      </c>
      <c r="AB474" t="s">
        <v>872</v>
      </c>
      <c r="AC474" t="s">
        <v>1178</v>
      </c>
      <c r="AD474" t="s">
        <v>872</v>
      </c>
      <c r="AE474" t="s">
        <v>1178</v>
      </c>
    </row>
    <row r="475" spans="1:31" x14ac:dyDescent="0.25">
      <c r="A475" s="16">
        <v>43932</v>
      </c>
      <c r="B475" s="32" t="s">
        <v>522</v>
      </c>
      <c r="C475" t="s">
        <v>863</v>
      </c>
      <c r="D475" t="s">
        <v>882</v>
      </c>
      <c r="E475" t="s">
        <v>865</v>
      </c>
      <c r="F475" t="s">
        <v>866</v>
      </c>
      <c r="G475" t="s">
        <v>1336</v>
      </c>
      <c r="H475" t="s">
        <v>1345</v>
      </c>
      <c r="I475" t="s">
        <v>877</v>
      </c>
      <c r="J475" s="14">
        <v>43952</v>
      </c>
      <c r="K475" s="15">
        <v>25</v>
      </c>
      <c r="L475" s="15" t="s">
        <v>865</v>
      </c>
      <c r="M475" t="s">
        <v>1</v>
      </c>
      <c r="N475" s="15">
        <v>5.5</v>
      </c>
      <c r="O475" s="15">
        <v>8</v>
      </c>
      <c r="P475" t="s">
        <v>872</v>
      </c>
      <c r="Q475" t="s">
        <v>1178</v>
      </c>
      <c r="R475" t="s">
        <v>872</v>
      </c>
      <c r="S475" t="s">
        <v>1178</v>
      </c>
      <c r="T475" t="s">
        <v>872</v>
      </c>
      <c r="U475" t="s">
        <v>1178</v>
      </c>
      <c r="V475" t="s">
        <v>872</v>
      </c>
      <c r="W475" t="s">
        <v>1178</v>
      </c>
      <c r="X475" t="s">
        <v>872</v>
      </c>
      <c r="Y475" t="s">
        <v>1178</v>
      </c>
      <c r="Z475" t="s">
        <v>872</v>
      </c>
      <c r="AA475" t="s">
        <v>1178</v>
      </c>
      <c r="AB475" t="s">
        <v>872</v>
      </c>
      <c r="AC475" t="s">
        <v>1178</v>
      </c>
      <c r="AD475" t="s">
        <v>872</v>
      </c>
      <c r="AE475" t="s">
        <v>1178</v>
      </c>
    </row>
    <row r="476" spans="1:31" x14ac:dyDescent="0.25">
      <c r="A476" s="16">
        <v>43934</v>
      </c>
      <c r="B476" s="32" t="s">
        <v>518</v>
      </c>
      <c r="C476" t="s">
        <v>863</v>
      </c>
      <c r="D476" t="s">
        <v>1346</v>
      </c>
      <c r="E476" t="s">
        <v>865</v>
      </c>
      <c r="F476" t="s">
        <v>866</v>
      </c>
      <c r="G476" t="s">
        <v>1336</v>
      </c>
      <c r="H476" t="s">
        <v>1347</v>
      </c>
      <c r="I476" t="s">
        <v>893</v>
      </c>
      <c r="J476" s="14">
        <v>43934</v>
      </c>
      <c r="K476" s="15">
        <v>10</v>
      </c>
      <c r="L476" s="15" t="s">
        <v>863</v>
      </c>
      <c r="M476" t="s">
        <v>1</v>
      </c>
      <c r="N476" s="15">
        <v>2.8</v>
      </c>
      <c r="O476" s="15">
        <v>2.2000000000000002</v>
      </c>
      <c r="P476" t="s">
        <v>865</v>
      </c>
      <c r="Q476" t="s">
        <v>1348</v>
      </c>
      <c r="R476" t="s">
        <v>872</v>
      </c>
      <c r="S476" t="s">
        <v>1178</v>
      </c>
      <c r="T476" t="s">
        <v>872</v>
      </c>
      <c r="U476" t="s">
        <v>1178</v>
      </c>
      <c r="V476" t="s">
        <v>872</v>
      </c>
      <c r="W476" t="s">
        <v>1178</v>
      </c>
      <c r="X476" t="s">
        <v>872</v>
      </c>
      <c r="Y476" t="s">
        <v>1178</v>
      </c>
      <c r="Z476" t="s">
        <v>872</v>
      </c>
      <c r="AA476" t="s">
        <v>1178</v>
      </c>
      <c r="AB476" t="s">
        <v>872</v>
      </c>
      <c r="AC476" t="s">
        <v>1178</v>
      </c>
      <c r="AD476" t="s">
        <v>872</v>
      </c>
      <c r="AE476" t="s">
        <v>1178</v>
      </c>
    </row>
    <row r="477" spans="1:31" x14ac:dyDescent="0.25">
      <c r="A477" s="16">
        <v>43944</v>
      </c>
      <c r="B477" s="32" t="s">
        <v>524</v>
      </c>
      <c r="C477" t="s">
        <v>863</v>
      </c>
      <c r="D477" t="s">
        <v>882</v>
      </c>
      <c r="E477" t="s">
        <v>865</v>
      </c>
      <c r="F477" t="s">
        <v>866</v>
      </c>
      <c r="G477" t="s">
        <v>875</v>
      </c>
      <c r="H477" t="s">
        <v>868</v>
      </c>
      <c r="I477" t="s">
        <v>877</v>
      </c>
      <c r="J477" s="14">
        <v>43963</v>
      </c>
      <c r="K477" s="15">
        <v>10</v>
      </c>
      <c r="L477" s="15" t="s">
        <v>865</v>
      </c>
      <c r="M477" t="s">
        <v>1</v>
      </c>
      <c r="N477" s="15">
        <v>2.2000000000000002</v>
      </c>
      <c r="O477" s="15">
        <v>3.8</v>
      </c>
      <c r="P477" t="s">
        <v>872</v>
      </c>
      <c r="Q477" t="s">
        <v>1178</v>
      </c>
      <c r="R477" t="s">
        <v>872</v>
      </c>
      <c r="S477" t="s">
        <v>1178</v>
      </c>
      <c r="T477" t="s">
        <v>872</v>
      </c>
      <c r="U477" t="s">
        <v>1178</v>
      </c>
      <c r="V477" t="s">
        <v>872</v>
      </c>
      <c r="W477" t="s">
        <v>1178</v>
      </c>
      <c r="X477" t="s">
        <v>872</v>
      </c>
      <c r="Y477" t="s">
        <v>1178</v>
      </c>
      <c r="Z477" t="s">
        <v>872</v>
      </c>
      <c r="AA477" t="s">
        <v>1178</v>
      </c>
      <c r="AB477" t="s">
        <v>872</v>
      </c>
      <c r="AC477" t="s">
        <v>1178</v>
      </c>
      <c r="AD477" t="s">
        <v>872</v>
      </c>
      <c r="AE477" t="s">
        <v>1178</v>
      </c>
    </row>
    <row r="478" spans="1:31" x14ac:dyDescent="0.25">
      <c r="A478" s="16">
        <v>43945</v>
      </c>
      <c r="B478" s="32" t="s">
        <v>521</v>
      </c>
      <c r="C478" t="s">
        <v>863</v>
      </c>
      <c r="D478" t="s">
        <v>866</v>
      </c>
      <c r="E478" t="s">
        <v>865</v>
      </c>
      <c r="F478" t="s">
        <v>1349</v>
      </c>
      <c r="G478" t="s">
        <v>867</v>
      </c>
      <c r="H478" t="s">
        <v>1350</v>
      </c>
      <c r="I478" t="s">
        <v>893</v>
      </c>
      <c r="J478" s="14">
        <v>43949</v>
      </c>
      <c r="K478" s="15">
        <v>12</v>
      </c>
      <c r="L478" s="15" t="s">
        <v>863</v>
      </c>
      <c r="M478" t="s">
        <v>6</v>
      </c>
      <c r="N478" s="15">
        <v>3.36</v>
      </c>
      <c r="O478" s="15">
        <v>2.64</v>
      </c>
      <c r="P478" t="s">
        <v>872</v>
      </c>
      <c r="Q478" t="s">
        <v>1178</v>
      </c>
      <c r="R478" t="s">
        <v>872</v>
      </c>
      <c r="S478" t="s">
        <v>1178</v>
      </c>
      <c r="T478" t="s">
        <v>872</v>
      </c>
      <c r="U478" t="s">
        <v>1178</v>
      </c>
      <c r="V478" t="s">
        <v>872</v>
      </c>
      <c r="W478" t="s">
        <v>1178</v>
      </c>
      <c r="X478" t="s">
        <v>872</v>
      </c>
      <c r="Y478" t="s">
        <v>1178</v>
      </c>
      <c r="Z478" t="s">
        <v>872</v>
      </c>
      <c r="AA478" t="s">
        <v>1178</v>
      </c>
      <c r="AB478" t="s">
        <v>872</v>
      </c>
      <c r="AC478" t="s">
        <v>1178</v>
      </c>
      <c r="AD478" t="s">
        <v>872</v>
      </c>
      <c r="AE478" t="s">
        <v>1178</v>
      </c>
    </row>
    <row r="479" spans="1:31" x14ac:dyDescent="0.25">
      <c r="A479" s="16">
        <v>43952</v>
      </c>
      <c r="B479" s="32" t="s">
        <v>526</v>
      </c>
      <c r="C479" t="s">
        <v>863</v>
      </c>
      <c r="D479" t="s">
        <v>882</v>
      </c>
      <c r="E479" t="s">
        <v>865</v>
      </c>
      <c r="F479" t="s">
        <v>866</v>
      </c>
      <c r="G479" t="s">
        <v>1336</v>
      </c>
      <c r="H479" t="s">
        <v>1351</v>
      </c>
      <c r="I479" t="s">
        <v>877</v>
      </c>
      <c r="J479" s="14">
        <v>43964</v>
      </c>
      <c r="K479" s="15">
        <v>10</v>
      </c>
      <c r="L479" s="15" t="s">
        <v>863</v>
      </c>
      <c r="M479" t="s">
        <v>1</v>
      </c>
      <c r="N479" s="15">
        <v>3.8</v>
      </c>
      <c r="O479" s="15">
        <v>2.2000000000000002</v>
      </c>
      <c r="P479" t="s">
        <v>872</v>
      </c>
      <c r="Q479" t="s">
        <v>1178</v>
      </c>
      <c r="R479" t="s">
        <v>872</v>
      </c>
      <c r="S479" t="s">
        <v>1178</v>
      </c>
      <c r="T479" t="s">
        <v>872</v>
      </c>
      <c r="U479" t="s">
        <v>1178</v>
      </c>
      <c r="V479" t="s">
        <v>872</v>
      </c>
      <c r="W479" t="s">
        <v>1178</v>
      </c>
      <c r="X479" t="s">
        <v>872</v>
      </c>
      <c r="Y479" t="s">
        <v>1178</v>
      </c>
      <c r="Z479" t="s">
        <v>872</v>
      </c>
      <c r="AA479" t="s">
        <v>1178</v>
      </c>
      <c r="AB479" t="s">
        <v>872</v>
      </c>
      <c r="AC479" t="s">
        <v>1178</v>
      </c>
      <c r="AD479" t="s">
        <v>872</v>
      </c>
      <c r="AE479" t="s">
        <v>1178</v>
      </c>
    </row>
    <row r="480" spans="1:31" x14ac:dyDescent="0.25">
      <c r="A480" s="16">
        <v>43959</v>
      </c>
      <c r="B480" s="32" t="s">
        <v>523</v>
      </c>
      <c r="C480" t="s">
        <v>863</v>
      </c>
      <c r="D480" t="s">
        <v>1352</v>
      </c>
      <c r="E480" t="s">
        <v>865</v>
      </c>
      <c r="F480" t="s">
        <v>866</v>
      </c>
      <c r="G480" t="s">
        <v>1039</v>
      </c>
      <c r="H480" t="s">
        <v>1002</v>
      </c>
      <c r="I480" t="s">
        <v>877</v>
      </c>
      <c r="J480" s="14">
        <v>43960</v>
      </c>
      <c r="K480" s="15">
        <v>32</v>
      </c>
      <c r="L480" s="15" t="s">
        <v>863</v>
      </c>
      <c r="M480" t="s">
        <v>1</v>
      </c>
      <c r="N480" s="15">
        <v>9.9600000000000009</v>
      </c>
      <c r="O480" s="15">
        <v>7.04</v>
      </c>
      <c r="P480" t="s">
        <v>872</v>
      </c>
      <c r="Q480" t="s">
        <v>1178</v>
      </c>
      <c r="R480" t="s">
        <v>872</v>
      </c>
      <c r="S480" t="s">
        <v>1178</v>
      </c>
      <c r="T480" t="s">
        <v>872</v>
      </c>
      <c r="U480" t="s">
        <v>1178</v>
      </c>
      <c r="V480" t="s">
        <v>872</v>
      </c>
      <c r="W480" t="s">
        <v>1178</v>
      </c>
      <c r="X480" t="s">
        <v>872</v>
      </c>
      <c r="Y480" t="s">
        <v>1178</v>
      </c>
      <c r="Z480" t="s">
        <v>872</v>
      </c>
      <c r="AA480" t="s">
        <v>1178</v>
      </c>
      <c r="AB480" t="s">
        <v>872</v>
      </c>
      <c r="AC480" t="s">
        <v>1178</v>
      </c>
      <c r="AD480" t="s">
        <v>872</v>
      </c>
      <c r="AE480" t="s">
        <v>1178</v>
      </c>
    </row>
    <row r="481" spans="1:31" x14ac:dyDescent="0.25">
      <c r="A481" s="16">
        <v>43963</v>
      </c>
      <c r="B481" s="32" t="s">
        <v>527</v>
      </c>
      <c r="C481" t="s">
        <v>863</v>
      </c>
      <c r="D481" t="s">
        <v>882</v>
      </c>
      <c r="E481" t="s">
        <v>865</v>
      </c>
      <c r="F481" t="s">
        <v>866</v>
      </c>
      <c r="G481" t="s">
        <v>867</v>
      </c>
      <c r="H481" t="s">
        <v>868</v>
      </c>
      <c r="I481" t="s">
        <v>877</v>
      </c>
      <c r="J481" s="14">
        <v>43983</v>
      </c>
      <c r="K481" s="15">
        <v>15</v>
      </c>
      <c r="L481" s="15" t="s">
        <v>872</v>
      </c>
      <c r="M481" t="s">
        <v>7</v>
      </c>
      <c r="N481" s="15">
        <v>3.75</v>
      </c>
      <c r="O481" s="15">
        <v>3.75</v>
      </c>
      <c r="P481" t="s">
        <v>872</v>
      </c>
      <c r="Q481" t="s">
        <v>1178</v>
      </c>
      <c r="R481" t="s">
        <v>872</v>
      </c>
      <c r="S481" t="s">
        <v>1178</v>
      </c>
      <c r="T481" t="s">
        <v>872</v>
      </c>
      <c r="U481" t="s">
        <v>1178</v>
      </c>
      <c r="V481" t="s">
        <v>872</v>
      </c>
      <c r="W481" t="s">
        <v>1178</v>
      </c>
      <c r="X481" t="s">
        <v>872</v>
      </c>
      <c r="Y481" t="s">
        <v>1178</v>
      </c>
      <c r="Z481" t="s">
        <v>872</v>
      </c>
      <c r="AA481" t="s">
        <v>1178</v>
      </c>
      <c r="AB481" t="s">
        <v>872</v>
      </c>
      <c r="AC481" t="s">
        <v>1178</v>
      </c>
      <c r="AD481" t="s">
        <v>872</v>
      </c>
      <c r="AE481" t="s">
        <v>1178</v>
      </c>
    </row>
    <row r="482" spans="1:31" x14ac:dyDescent="0.25">
      <c r="A482" s="16">
        <v>43963</v>
      </c>
      <c r="B482" s="32" t="s">
        <v>542</v>
      </c>
      <c r="C482" t="s">
        <v>863</v>
      </c>
      <c r="D482" t="s">
        <v>1340</v>
      </c>
      <c r="E482" t="s">
        <v>865</v>
      </c>
      <c r="F482" t="s">
        <v>866</v>
      </c>
      <c r="G482" t="s">
        <v>867</v>
      </c>
      <c r="H482" t="s">
        <v>1343</v>
      </c>
      <c r="I482" t="s">
        <v>877</v>
      </c>
      <c r="J482" s="14">
        <v>44430</v>
      </c>
      <c r="K482" s="15">
        <v>130</v>
      </c>
      <c r="L482" s="15" t="s">
        <v>863</v>
      </c>
      <c r="M482" t="s">
        <v>1</v>
      </c>
      <c r="N482" s="15">
        <v>37.4</v>
      </c>
      <c r="O482" s="15">
        <v>28.6</v>
      </c>
      <c r="P482" t="s">
        <v>872</v>
      </c>
      <c r="Q482" t="s">
        <v>1178</v>
      </c>
      <c r="R482" t="s">
        <v>872</v>
      </c>
      <c r="S482" t="s">
        <v>1178</v>
      </c>
      <c r="T482" t="s">
        <v>872</v>
      </c>
      <c r="U482" t="s">
        <v>1178</v>
      </c>
      <c r="V482" t="s">
        <v>872</v>
      </c>
      <c r="W482" t="s">
        <v>1178</v>
      </c>
      <c r="X482" t="s">
        <v>872</v>
      </c>
      <c r="Y482" t="s">
        <v>1178</v>
      </c>
      <c r="Z482" t="s">
        <v>872</v>
      </c>
      <c r="AA482" t="s">
        <v>1178</v>
      </c>
      <c r="AB482" t="s">
        <v>872</v>
      </c>
      <c r="AC482" t="s">
        <v>1178</v>
      </c>
      <c r="AD482" t="s">
        <v>872</v>
      </c>
      <c r="AE482" t="s">
        <v>1178</v>
      </c>
    </row>
    <row r="483" spans="1:31" x14ac:dyDescent="0.25">
      <c r="A483" s="16">
        <v>43964</v>
      </c>
      <c r="B483" s="32" t="s">
        <v>531</v>
      </c>
      <c r="C483" t="s">
        <v>863</v>
      </c>
      <c r="D483" t="s">
        <v>882</v>
      </c>
      <c r="E483" t="s">
        <v>865</v>
      </c>
      <c r="F483" t="s">
        <v>866</v>
      </c>
      <c r="G483" t="s">
        <v>1336</v>
      </c>
      <c r="H483" t="s">
        <v>1353</v>
      </c>
      <c r="I483" t="s">
        <v>877</v>
      </c>
      <c r="J483" s="14">
        <v>44072</v>
      </c>
      <c r="K483" s="15">
        <v>30</v>
      </c>
      <c r="L483" s="15" t="s">
        <v>863</v>
      </c>
      <c r="M483" t="s">
        <v>1</v>
      </c>
      <c r="N483" s="15">
        <v>9.4</v>
      </c>
      <c r="O483" s="15">
        <v>6.6</v>
      </c>
      <c r="P483" t="s">
        <v>872</v>
      </c>
      <c r="Q483" t="s">
        <v>1178</v>
      </c>
      <c r="R483" t="s">
        <v>872</v>
      </c>
      <c r="S483" t="s">
        <v>1178</v>
      </c>
      <c r="T483" t="s">
        <v>872</v>
      </c>
      <c r="U483" t="s">
        <v>1178</v>
      </c>
      <c r="V483" t="s">
        <v>872</v>
      </c>
      <c r="W483" t="s">
        <v>1178</v>
      </c>
      <c r="X483" t="s">
        <v>872</v>
      </c>
      <c r="Y483" t="s">
        <v>1178</v>
      </c>
      <c r="Z483" t="s">
        <v>872</v>
      </c>
      <c r="AA483" t="s">
        <v>1178</v>
      </c>
      <c r="AB483" t="s">
        <v>872</v>
      </c>
      <c r="AC483" t="s">
        <v>1178</v>
      </c>
      <c r="AD483" t="s">
        <v>872</v>
      </c>
      <c r="AE483" t="s">
        <v>1178</v>
      </c>
    </row>
    <row r="484" spans="1:31" x14ac:dyDescent="0.25">
      <c r="A484" s="16">
        <v>43983</v>
      </c>
      <c r="B484" s="32" t="s">
        <v>530</v>
      </c>
      <c r="C484" t="s">
        <v>863</v>
      </c>
      <c r="D484" t="s">
        <v>882</v>
      </c>
      <c r="E484" t="s">
        <v>865</v>
      </c>
      <c r="F484" t="s">
        <v>866</v>
      </c>
      <c r="G484" t="s">
        <v>867</v>
      </c>
      <c r="H484" t="s">
        <v>868</v>
      </c>
      <c r="I484" t="s">
        <v>877</v>
      </c>
      <c r="J484" s="14">
        <v>44072</v>
      </c>
      <c r="K484" s="15">
        <v>30</v>
      </c>
      <c r="L484" s="15" t="s">
        <v>863</v>
      </c>
      <c r="M484" t="s">
        <v>1</v>
      </c>
      <c r="N484" s="15">
        <v>9.4</v>
      </c>
      <c r="O484" s="15">
        <v>6.6</v>
      </c>
      <c r="P484" t="s">
        <v>872</v>
      </c>
      <c r="Q484" t="s">
        <v>1178</v>
      </c>
      <c r="R484" t="s">
        <v>872</v>
      </c>
      <c r="S484" t="s">
        <v>1178</v>
      </c>
      <c r="T484" t="s">
        <v>872</v>
      </c>
      <c r="U484" t="s">
        <v>1178</v>
      </c>
      <c r="V484" t="s">
        <v>872</v>
      </c>
      <c r="W484" t="s">
        <v>1178</v>
      </c>
      <c r="X484" t="s">
        <v>872</v>
      </c>
      <c r="Y484" t="s">
        <v>1178</v>
      </c>
      <c r="Z484" t="s">
        <v>872</v>
      </c>
      <c r="AA484" t="s">
        <v>1178</v>
      </c>
      <c r="AB484" t="s">
        <v>872</v>
      </c>
      <c r="AC484" t="s">
        <v>1178</v>
      </c>
      <c r="AD484" t="s">
        <v>872</v>
      </c>
      <c r="AE484" t="s">
        <v>1178</v>
      </c>
    </row>
    <row r="485" spans="1:31" x14ac:dyDescent="0.25">
      <c r="A485" s="16">
        <v>43985</v>
      </c>
      <c r="B485" s="32" t="s">
        <v>529</v>
      </c>
      <c r="C485" t="s">
        <v>863</v>
      </c>
      <c r="D485" t="s">
        <v>882</v>
      </c>
      <c r="E485" t="s">
        <v>865</v>
      </c>
      <c r="F485" t="s">
        <v>884</v>
      </c>
      <c r="G485" t="s">
        <v>1201</v>
      </c>
      <c r="H485" t="s">
        <v>1354</v>
      </c>
      <c r="I485" t="s">
        <v>869</v>
      </c>
      <c r="J485" s="14">
        <v>44063</v>
      </c>
      <c r="K485" s="15">
        <v>39</v>
      </c>
      <c r="L485" s="15" t="s">
        <v>865</v>
      </c>
      <c r="M485" t="s">
        <v>1</v>
      </c>
      <c r="N485" s="15">
        <v>8.58</v>
      </c>
      <c r="O485" s="15">
        <v>11.92</v>
      </c>
      <c r="P485" t="s">
        <v>865</v>
      </c>
      <c r="Q485" t="s">
        <v>1269</v>
      </c>
      <c r="R485" t="s">
        <v>863</v>
      </c>
      <c r="S485" t="s">
        <v>866</v>
      </c>
      <c r="T485" t="s">
        <v>872</v>
      </c>
      <c r="U485" t="s">
        <v>1178</v>
      </c>
      <c r="V485" t="s">
        <v>872</v>
      </c>
      <c r="W485" t="s">
        <v>1178</v>
      </c>
      <c r="X485" t="s">
        <v>872</v>
      </c>
      <c r="Y485" t="s">
        <v>1178</v>
      </c>
      <c r="Z485" t="s">
        <v>872</v>
      </c>
      <c r="AA485" t="s">
        <v>1178</v>
      </c>
      <c r="AB485" t="s">
        <v>872</v>
      </c>
      <c r="AC485" t="s">
        <v>1178</v>
      </c>
      <c r="AD485" t="s">
        <v>872</v>
      </c>
      <c r="AE485" t="s">
        <v>1178</v>
      </c>
    </row>
    <row r="486" spans="1:31" x14ac:dyDescent="0.25">
      <c r="A486" s="16">
        <v>43985</v>
      </c>
      <c r="B486" s="32" t="s">
        <v>528</v>
      </c>
      <c r="C486" t="s">
        <v>863</v>
      </c>
      <c r="D486" t="s">
        <v>866</v>
      </c>
      <c r="E486" t="s">
        <v>865</v>
      </c>
      <c r="F486" t="s">
        <v>1355</v>
      </c>
      <c r="G486" t="s">
        <v>1336</v>
      </c>
      <c r="H486" t="s">
        <v>1356</v>
      </c>
      <c r="I486" t="s">
        <v>893</v>
      </c>
      <c r="J486" s="14">
        <v>43988</v>
      </c>
      <c r="K486" s="15">
        <v>6</v>
      </c>
      <c r="L486" s="15" t="s">
        <v>865</v>
      </c>
      <c r="M486" t="s">
        <v>1</v>
      </c>
      <c r="N486" s="15">
        <v>0.66</v>
      </c>
      <c r="O486" s="15">
        <v>1.34</v>
      </c>
      <c r="P486" t="s">
        <v>872</v>
      </c>
      <c r="Q486" t="s">
        <v>1178</v>
      </c>
      <c r="R486" t="s">
        <v>872</v>
      </c>
      <c r="S486" t="s">
        <v>1178</v>
      </c>
      <c r="T486" t="s">
        <v>872</v>
      </c>
      <c r="U486" t="s">
        <v>1178</v>
      </c>
      <c r="V486" t="s">
        <v>872</v>
      </c>
      <c r="W486" t="s">
        <v>1178</v>
      </c>
      <c r="X486" t="s">
        <v>872</v>
      </c>
      <c r="Y486" t="s">
        <v>1178</v>
      </c>
      <c r="Z486" t="s">
        <v>872</v>
      </c>
      <c r="AA486" t="s">
        <v>1178</v>
      </c>
      <c r="AB486" t="s">
        <v>872</v>
      </c>
      <c r="AC486" t="s">
        <v>1178</v>
      </c>
      <c r="AD486" t="s">
        <v>872</v>
      </c>
      <c r="AE486" t="s">
        <v>1178</v>
      </c>
    </row>
    <row r="487" spans="1:31" x14ac:dyDescent="0.25">
      <c r="A487" s="16">
        <v>44092</v>
      </c>
      <c r="B487" s="32" t="s">
        <v>532</v>
      </c>
      <c r="C487" t="s">
        <v>863</v>
      </c>
      <c r="D487" t="s">
        <v>882</v>
      </c>
      <c r="E487" t="s">
        <v>865</v>
      </c>
      <c r="F487" t="s">
        <v>1357</v>
      </c>
      <c r="G487" t="s">
        <v>867</v>
      </c>
      <c r="H487" t="s">
        <v>1164</v>
      </c>
      <c r="I487" t="s">
        <v>893</v>
      </c>
      <c r="J487" s="14">
        <v>44093</v>
      </c>
      <c r="K487" s="15">
        <v>31</v>
      </c>
      <c r="L487" s="15" t="s">
        <v>865</v>
      </c>
      <c r="M487" t="s">
        <v>1</v>
      </c>
      <c r="N487" s="15">
        <v>3.41</v>
      </c>
      <c r="O487" s="15">
        <v>4.84</v>
      </c>
      <c r="P487" t="s">
        <v>865</v>
      </c>
      <c r="Q487" t="s">
        <v>1358</v>
      </c>
      <c r="R487" t="s">
        <v>863</v>
      </c>
      <c r="S487" t="s">
        <v>866</v>
      </c>
      <c r="T487" t="s">
        <v>863</v>
      </c>
      <c r="U487" t="s">
        <v>1359</v>
      </c>
      <c r="V487" t="s">
        <v>872</v>
      </c>
      <c r="W487" t="s">
        <v>1178</v>
      </c>
      <c r="X487" t="s">
        <v>872</v>
      </c>
      <c r="Y487" t="s">
        <v>1178</v>
      </c>
      <c r="Z487" t="s">
        <v>872</v>
      </c>
      <c r="AA487" t="s">
        <v>1178</v>
      </c>
      <c r="AB487" t="s">
        <v>872</v>
      </c>
      <c r="AC487" t="s">
        <v>1178</v>
      </c>
      <c r="AD487" t="s">
        <v>872</v>
      </c>
      <c r="AE487" t="s">
        <v>1178</v>
      </c>
    </row>
    <row r="488" spans="1:31" x14ac:dyDescent="0.25">
      <c r="A488" s="16">
        <v>44096</v>
      </c>
      <c r="B488" s="32" t="s">
        <v>533</v>
      </c>
      <c r="C488" t="s">
        <v>863</v>
      </c>
      <c r="D488" t="s">
        <v>1360</v>
      </c>
      <c r="E488" t="s">
        <v>865</v>
      </c>
      <c r="F488" t="s">
        <v>1267</v>
      </c>
      <c r="G488" t="s">
        <v>1039</v>
      </c>
      <c r="H488" t="s">
        <v>868</v>
      </c>
      <c r="I488" t="s">
        <v>869</v>
      </c>
      <c r="J488" s="14">
        <v>44097</v>
      </c>
      <c r="K488" s="15">
        <v>19</v>
      </c>
      <c r="L488" s="15" t="s">
        <v>865</v>
      </c>
      <c r="M488" t="s">
        <v>1</v>
      </c>
      <c r="N488" s="15">
        <v>4.18</v>
      </c>
      <c r="O488" s="15">
        <v>6.32</v>
      </c>
      <c r="P488" t="s">
        <v>863</v>
      </c>
      <c r="Q488" t="s">
        <v>1361</v>
      </c>
      <c r="R488" t="s">
        <v>865</v>
      </c>
      <c r="S488" t="s">
        <v>866</v>
      </c>
      <c r="T488" t="s">
        <v>863</v>
      </c>
      <c r="U488" t="s">
        <v>1362</v>
      </c>
      <c r="V488" t="s">
        <v>865</v>
      </c>
      <c r="W488" t="s">
        <v>1363</v>
      </c>
      <c r="X488" t="s">
        <v>872</v>
      </c>
      <c r="Y488" t="s">
        <v>1178</v>
      </c>
      <c r="Z488" t="s">
        <v>872</v>
      </c>
      <c r="AA488" t="s">
        <v>1178</v>
      </c>
      <c r="AB488" t="s">
        <v>872</v>
      </c>
      <c r="AC488" t="s">
        <v>1178</v>
      </c>
      <c r="AD488" t="s">
        <v>872</v>
      </c>
      <c r="AE488" t="s">
        <v>1178</v>
      </c>
    </row>
    <row r="489" spans="1:31" x14ac:dyDescent="0.25">
      <c r="A489" s="16">
        <v>44096</v>
      </c>
      <c r="B489" s="32" t="s">
        <v>534</v>
      </c>
      <c r="C489" t="s">
        <v>863</v>
      </c>
      <c r="D489" t="s">
        <v>1360</v>
      </c>
      <c r="E489" t="s">
        <v>865</v>
      </c>
      <c r="F489" t="s">
        <v>1267</v>
      </c>
      <c r="G489" t="s">
        <v>1039</v>
      </c>
      <c r="H489" t="s">
        <v>868</v>
      </c>
      <c r="I489" t="s">
        <v>869</v>
      </c>
      <c r="J489" s="14">
        <v>44097</v>
      </c>
      <c r="K489" s="15">
        <v>22</v>
      </c>
      <c r="L489" s="15" t="s">
        <v>865</v>
      </c>
      <c r="M489" t="s">
        <v>1</v>
      </c>
      <c r="N489" s="15">
        <v>4.84</v>
      </c>
      <c r="O489" s="15">
        <v>7.16</v>
      </c>
      <c r="P489" t="s">
        <v>863</v>
      </c>
      <c r="Q489" t="s">
        <v>1361</v>
      </c>
      <c r="R489" t="s">
        <v>865</v>
      </c>
      <c r="S489" t="s">
        <v>866</v>
      </c>
      <c r="T489" t="s">
        <v>863</v>
      </c>
      <c r="U489" t="s">
        <v>1362</v>
      </c>
      <c r="V489" t="s">
        <v>865</v>
      </c>
      <c r="W489" t="s">
        <v>1363</v>
      </c>
      <c r="X489" t="s">
        <v>872</v>
      </c>
      <c r="Y489" t="s">
        <v>1178</v>
      </c>
      <c r="Z489" t="s">
        <v>872</v>
      </c>
      <c r="AA489" t="s">
        <v>1178</v>
      </c>
      <c r="AB489" t="s">
        <v>872</v>
      </c>
      <c r="AC489" t="s">
        <v>1178</v>
      </c>
      <c r="AD489" t="s">
        <v>872</v>
      </c>
      <c r="AE489" t="s">
        <v>1178</v>
      </c>
    </row>
    <row r="490" spans="1:31" x14ac:dyDescent="0.25">
      <c r="A490" s="16">
        <v>44156</v>
      </c>
      <c r="B490" s="32" t="s">
        <v>535</v>
      </c>
      <c r="C490" t="s">
        <v>863</v>
      </c>
      <c r="D490" t="s">
        <v>884</v>
      </c>
      <c r="E490" t="s">
        <v>865</v>
      </c>
      <c r="F490" t="s">
        <v>866</v>
      </c>
      <c r="G490" t="s">
        <v>1201</v>
      </c>
      <c r="H490" t="s">
        <v>1354</v>
      </c>
      <c r="I490" t="s">
        <v>1364</v>
      </c>
      <c r="J490" s="14">
        <v>44156</v>
      </c>
      <c r="K490" s="15">
        <v>69</v>
      </c>
      <c r="L490" s="15" t="s">
        <v>863</v>
      </c>
      <c r="M490" t="s">
        <v>1</v>
      </c>
      <c r="N490" s="15">
        <v>10.16</v>
      </c>
      <c r="O490" s="15">
        <v>7.59</v>
      </c>
      <c r="P490" t="s">
        <v>863</v>
      </c>
      <c r="Q490" t="s">
        <v>1269</v>
      </c>
      <c r="R490" t="s">
        <v>865</v>
      </c>
      <c r="S490" t="s">
        <v>1365</v>
      </c>
      <c r="T490" t="s">
        <v>872</v>
      </c>
      <c r="U490" t="s">
        <v>1178</v>
      </c>
      <c r="V490" t="s">
        <v>872</v>
      </c>
      <c r="W490" t="s">
        <v>1178</v>
      </c>
      <c r="X490" t="s">
        <v>872</v>
      </c>
      <c r="Y490" t="s">
        <v>1178</v>
      </c>
      <c r="Z490" t="s">
        <v>872</v>
      </c>
      <c r="AA490" t="s">
        <v>1178</v>
      </c>
      <c r="AB490" t="s">
        <v>872</v>
      </c>
      <c r="AC490" t="s">
        <v>1178</v>
      </c>
      <c r="AD490" t="s">
        <v>872</v>
      </c>
      <c r="AE490" t="s">
        <v>1178</v>
      </c>
    </row>
    <row r="491" spans="1:31" x14ac:dyDescent="0.25">
      <c r="A491" s="16">
        <v>44184</v>
      </c>
      <c r="B491" s="32" t="s">
        <v>536</v>
      </c>
      <c r="C491" t="s">
        <v>863</v>
      </c>
      <c r="D491" t="s">
        <v>866</v>
      </c>
      <c r="E491" t="s">
        <v>865</v>
      </c>
      <c r="F491" t="s">
        <v>1366</v>
      </c>
      <c r="G491" t="s">
        <v>885</v>
      </c>
      <c r="H491" t="s">
        <v>1143</v>
      </c>
      <c r="I491" t="s">
        <v>877</v>
      </c>
      <c r="J491" s="14">
        <v>44184</v>
      </c>
      <c r="K491" s="15">
        <v>26</v>
      </c>
      <c r="L491" s="15" t="s">
        <v>865</v>
      </c>
      <c r="M491" t="s">
        <v>1</v>
      </c>
      <c r="N491" s="15">
        <v>5.72</v>
      </c>
      <c r="O491" s="15">
        <v>8.2799999999999994</v>
      </c>
      <c r="P491" t="s">
        <v>872</v>
      </c>
      <c r="Q491" t="s">
        <v>1367</v>
      </c>
      <c r="R491" t="s">
        <v>872</v>
      </c>
      <c r="S491" t="s">
        <v>1367</v>
      </c>
      <c r="T491" t="s">
        <v>872</v>
      </c>
      <c r="U491" t="s">
        <v>1367</v>
      </c>
      <c r="V491" t="s">
        <v>872</v>
      </c>
      <c r="W491" t="s">
        <v>1367</v>
      </c>
      <c r="X491" t="s">
        <v>872</v>
      </c>
      <c r="Y491" t="s">
        <v>1367</v>
      </c>
      <c r="Z491" t="s">
        <v>872</v>
      </c>
      <c r="AA491" t="s">
        <v>1367</v>
      </c>
      <c r="AB491" t="s">
        <v>872</v>
      </c>
      <c r="AC491" t="s">
        <v>1367</v>
      </c>
      <c r="AD491" t="s">
        <v>872</v>
      </c>
      <c r="AE491" t="s">
        <v>1367</v>
      </c>
    </row>
    <row r="492" spans="1:31" x14ac:dyDescent="0.25">
      <c r="A492" s="16">
        <v>44188</v>
      </c>
      <c r="B492" s="32" t="s">
        <v>537</v>
      </c>
      <c r="C492" t="s">
        <v>863</v>
      </c>
      <c r="D492" t="s">
        <v>884</v>
      </c>
      <c r="E492" t="s">
        <v>865</v>
      </c>
      <c r="F492" t="s">
        <v>866</v>
      </c>
      <c r="G492" t="s">
        <v>867</v>
      </c>
      <c r="H492" t="s">
        <v>1368</v>
      </c>
      <c r="I492" t="s">
        <v>1364</v>
      </c>
      <c r="J492" s="14">
        <v>44251</v>
      </c>
      <c r="K492" s="15">
        <v>65</v>
      </c>
      <c r="L492" s="15" t="s">
        <v>863</v>
      </c>
      <c r="M492" t="s">
        <v>1</v>
      </c>
      <c r="N492" s="15">
        <v>9.6</v>
      </c>
      <c r="O492" s="15">
        <v>7.15</v>
      </c>
      <c r="P492" t="s">
        <v>865</v>
      </c>
      <c r="Q492" t="s">
        <v>1365</v>
      </c>
      <c r="R492" t="s">
        <v>863</v>
      </c>
      <c r="S492" t="s">
        <v>1366</v>
      </c>
      <c r="T492" t="s">
        <v>872</v>
      </c>
      <c r="U492" t="s">
        <v>1367</v>
      </c>
      <c r="V492" t="s">
        <v>872</v>
      </c>
      <c r="W492" t="s">
        <v>1367</v>
      </c>
      <c r="X492" t="s">
        <v>872</v>
      </c>
      <c r="Y492" t="s">
        <v>1367</v>
      </c>
      <c r="Z492" t="s">
        <v>872</v>
      </c>
      <c r="AA492" t="s">
        <v>1367</v>
      </c>
      <c r="AB492" t="s">
        <v>872</v>
      </c>
      <c r="AC492" t="s">
        <v>1367</v>
      </c>
      <c r="AD492" t="s">
        <v>872</v>
      </c>
      <c r="AE492" t="s">
        <v>1367</v>
      </c>
    </row>
    <row r="493" spans="1:31" x14ac:dyDescent="0.25">
      <c r="A493" s="16">
        <v>44188</v>
      </c>
      <c r="B493" s="32" t="s">
        <v>538</v>
      </c>
      <c r="C493" t="s">
        <v>863</v>
      </c>
      <c r="D493" t="s">
        <v>866</v>
      </c>
      <c r="E493" t="s">
        <v>865</v>
      </c>
      <c r="F493" t="s">
        <v>884</v>
      </c>
      <c r="G493" t="s">
        <v>867</v>
      </c>
      <c r="H493" t="s">
        <v>1368</v>
      </c>
      <c r="I493" t="s">
        <v>1364</v>
      </c>
      <c r="J493" s="14">
        <v>44354</v>
      </c>
      <c r="K493" s="15">
        <v>91</v>
      </c>
      <c r="L493" s="15" t="s">
        <v>865</v>
      </c>
      <c r="M493" t="s">
        <v>1</v>
      </c>
      <c r="N493" s="15">
        <v>10.01</v>
      </c>
      <c r="O493" s="15">
        <v>13.24</v>
      </c>
      <c r="P493" t="s">
        <v>863</v>
      </c>
      <c r="Q493" t="s">
        <v>1365</v>
      </c>
      <c r="R493" t="s">
        <v>865</v>
      </c>
      <c r="S493" t="s">
        <v>1366</v>
      </c>
      <c r="T493" t="s">
        <v>872</v>
      </c>
      <c r="U493" t="s">
        <v>1367</v>
      </c>
      <c r="V493" t="s">
        <v>872</v>
      </c>
      <c r="W493" t="s">
        <v>1367</v>
      </c>
      <c r="X493" t="s">
        <v>872</v>
      </c>
      <c r="Y493" t="s">
        <v>1367</v>
      </c>
      <c r="Z493" t="s">
        <v>872</v>
      </c>
      <c r="AA493" t="s">
        <v>1367</v>
      </c>
      <c r="AB493" t="s">
        <v>872</v>
      </c>
      <c r="AC493" t="s">
        <v>1367</v>
      </c>
      <c r="AD493" t="s">
        <v>872</v>
      </c>
      <c r="AE493" t="s">
        <v>1367</v>
      </c>
    </row>
    <row r="494" spans="1:31" x14ac:dyDescent="0.25">
      <c r="A494" s="16">
        <v>44259</v>
      </c>
      <c r="B494" s="32" t="s">
        <v>544</v>
      </c>
      <c r="C494" t="s">
        <v>863</v>
      </c>
      <c r="D494" t="s">
        <v>884</v>
      </c>
      <c r="E494" t="s">
        <v>865</v>
      </c>
      <c r="F494" t="s">
        <v>866</v>
      </c>
      <c r="G494" t="s">
        <v>885</v>
      </c>
      <c r="H494" t="s">
        <v>1176</v>
      </c>
      <c r="I494" t="s">
        <v>1364</v>
      </c>
      <c r="J494" s="14">
        <v>44448</v>
      </c>
      <c r="K494" s="15">
        <v>68</v>
      </c>
      <c r="L494" s="15" t="s">
        <v>863</v>
      </c>
      <c r="M494" t="s">
        <v>1</v>
      </c>
      <c r="N494" s="15">
        <v>10.02</v>
      </c>
      <c r="O494" s="15">
        <v>7.48</v>
      </c>
      <c r="P494" t="s">
        <v>865</v>
      </c>
      <c r="Q494" t="s">
        <v>1365</v>
      </c>
      <c r="R494" t="s">
        <v>863</v>
      </c>
      <c r="S494" t="s">
        <v>1369</v>
      </c>
      <c r="T494" t="s">
        <v>872</v>
      </c>
      <c r="U494" t="s">
        <v>1178</v>
      </c>
      <c r="V494" t="s">
        <v>872</v>
      </c>
      <c r="W494" t="s">
        <v>1178</v>
      </c>
      <c r="X494" t="s">
        <v>872</v>
      </c>
      <c r="Y494" t="s">
        <v>1178</v>
      </c>
      <c r="Z494" t="s">
        <v>872</v>
      </c>
      <c r="AA494" t="s">
        <v>1178</v>
      </c>
      <c r="AB494" t="s">
        <v>872</v>
      </c>
      <c r="AC494" t="s">
        <v>1178</v>
      </c>
      <c r="AD494" t="s">
        <v>872</v>
      </c>
      <c r="AE494" t="s">
        <v>1178</v>
      </c>
    </row>
    <row r="495" spans="1:31" x14ac:dyDescent="0.25">
      <c r="A495" s="16">
        <v>44356</v>
      </c>
      <c r="B495" s="32" t="s">
        <v>540</v>
      </c>
      <c r="C495" t="s">
        <v>863</v>
      </c>
      <c r="D495" t="s">
        <v>884</v>
      </c>
      <c r="E495" t="s">
        <v>865</v>
      </c>
      <c r="F495" t="s">
        <v>866</v>
      </c>
      <c r="G495" t="s">
        <v>867</v>
      </c>
      <c r="H495" t="s">
        <v>868</v>
      </c>
      <c r="I495" t="s">
        <v>1364</v>
      </c>
      <c r="J495" s="14">
        <v>44375</v>
      </c>
      <c r="K495" s="15">
        <v>48</v>
      </c>
      <c r="L495" s="15" t="s">
        <v>863</v>
      </c>
      <c r="M495" t="s">
        <v>1</v>
      </c>
      <c r="N495" s="15">
        <v>7.22</v>
      </c>
      <c r="O495" s="15">
        <v>5.28</v>
      </c>
      <c r="P495" t="s">
        <v>863</v>
      </c>
      <c r="Q495" t="s">
        <v>1269</v>
      </c>
      <c r="R495" t="s">
        <v>865</v>
      </c>
      <c r="S495" t="s">
        <v>1370</v>
      </c>
      <c r="T495" t="s">
        <v>872</v>
      </c>
      <c r="U495" t="s">
        <v>1178</v>
      </c>
      <c r="V495" t="s">
        <v>872</v>
      </c>
      <c r="W495" t="s">
        <v>1178</v>
      </c>
      <c r="X495" t="s">
        <v>872</v>
      </c>
      <c r="Y495" t="s">
        <v>1178</v>
      </c>
      <c r="Z495" t="s">
        <v>872</v>
      </c>
      <c r="AA495" t="s">
        <v>1178</v>
      </c>
      <c r="AB495" t="s">
        <v>872</v>
      </c>
      <c r="AC495" t="s">
        <v>1178</v>
      </c>
      <c r="AD495" t="s">
        <v>872</v>
      </c>
      <c r="AE495" t="s">
        <v>1178</v>
      </c>
    </row>
    <row r="496" spans="1:31" x14ac:dyDescent="0.25">
      <c r="A496" s="16">
        <v>44358</v>
      </c>
      <c r="B496" s="32" t="s">
        <v>543</v>
      </c>
      <c r="C496" t="s">
        <v>863</v>
      </c>
      <c r="D496" t="s">
        <v>1369</v>
      </c>
      <c r="E496" t="s">
        <v>865</v>
      </c>
      <c r="F496" t="s">
        <v>1370</v>
      </c>
      <c r="G496" t="s">
        <v>885</v>
      </c>
      <c r="H496" t="s">
        <v>1371</v>
      </c>
      <c r="I496" t="s">
        <v>1364</v>
      </c>
      <c r="J496" s="14">
        <v>44448</v>
      </c>
      <c r="K496" s="15">
        <v>32</v>
      </c>
      <c r="L496" s="15" t="s">
        <v>863</v>
      </c>
      <c r="M496" t="s">
        <v>1</v>
      </c>
      <c r="N496" s="15">
        <v>4.9800000000000004</v>
      </c>
      <c r="O496" s="15">
        <v>3.52</v>
      </c>
      <c r="P496" t="s">
        <v>863</v>
      </c>
      <c r="Q496" t="s">
        <v>884</v>
      </c>
      <c r="R496" t="s">
        <v>865</v>
      </c>
      <c r="S496" t="s">
        <v>866</v>
      </c>
      <c r="T496" t="s">
        <v>872</v>
      </c>
      <c r="U496" t="s">
        <v>1178</v>
      </c>
      <c r="V496" t="s">
        <v>872</v>
      </c>
      <c r="W496" t="s">
        <v>1178</v>
      </c>
      <c r="X496" t="s">
        <v>872</v>
      </c>
      <c r="Y496" t="s">
        <v>1178</v>
      </c>
      <c r="Z496" t="s">
        <v>872</v>
      </c>
      <c r="AA496" t="s">
        <v>1178</v>
      </c>
      <c r="AB496" t="s">
        <v>872</v>
      </c>
      <c r="AC496" t="s">
        <v>1178</v>
      </c>
      <c r="AD496" t="s">
        <v>872</v>
      </c>
      <c r="AE496" t="s">
        <v>1178</v>
      </c>
    </row>
    <row r="497" spans="1:31" x14ac:dyDescent="0.25">
      <c r="A497" s="16">
        <v>44377</v>
      </c>
      <c r="B497" s="32" t="s">
        <v>541</v>
      </c>
      <c r="C497" t="s">
        <v>863</v>
      </c>
      <c r="D497" t="s">
        <v>866</v>
      </c>
      <c r="E497" t="s">
        <v>865</v>
      </c>
      <c r="F497" t="s">
        <v>884</v>
      </c>
      <c r="G497" t="s">
        <v>867</v>
      </c>
      <c r="H497" t="s">
        <v>868</v>
      </c>
      <c r="I497" t="s">
        <v>1364</v>
      </c>
      <c r="J497" s="14">
        <v>44422</v>
      </c>
      <c r="K497" s="15">
        <v>20</v>
      </c>
      <c r="L497" s="15" t="s">
        <v>865</v>
      </c>
      <c r="M497" t="s">
        <v>1</v>
      </c>
      <c r="N497" s="15">
        <v>2.2000000000000002</v>
      </c>
      <c r="O497" s="15">
        <v>3.3</v>
      </c>
      <c r="P497" t="s">
        <v>872</v>
      </c>
      <c r="Q497" t="s">
        <v>1372</v>
      </c>
      <c r="R497" t="s">
        <v>872</v>
      </c>
      <c r="S497" t="s">
        <v>1178</v>
      </c>
      <c r="T497" t="s">
        <v>872</v>
      </c>
      <c r="U497" t="s">
        <v>1178</v>
      </c>
      <c r="V497" t="s">
        <v>872</v>
      </c>
      <c r="W497" t="s">
        <v>1178</v>
      </c>
      <c r="X497" t="s">
        <v>872</v>
      </c>
      <c r="Y497" t="s">
        <v>1178</v>
      </c>
      <c r="Z497" t="s">
        <v>872</v>
      </c>
      <c r="AA497" t="s">
        <v>1178</v>
      </c>
      <c r="AB497" t="s">
        <v>872</v>
      </c>
      <c r="AC497" t="s">
        <v>1178</v>
      </c>
      <c r="AD497" t="s">
        <v>872</v>
      </c>
      <c r="AE497" t="s">
        <v>1178</v>
      </c>
    </row>
    <row r="498" spans="1:31" x14ac:dyDescent="0.25">
      <c r="A498" s="16">
        <v>44427</v>
      </c>
      <c r="B498" s="32" t="s">
        <v>548</v>
      </c>
      <c r="C498" t="s">
        <v>863</v>
      </c>
      <c r="D498" t="s">
        <v>866</v>
      </c>
      <c r="E498" t="s">
        <v>865</v>
      </c>
      <c r="F498" t="s">
        <v>1372</v>
      </c>
      <c r="G498" t="s">
        <v>1336</v>
      </c>
      <c r="H498" t="s">
        <v>1373</v>
      </c>
      <c r="I498" t="s">
        <v>893</v>
      </c>
      <c r="J498" s="14">
        <v>44538</v>
      </c>
      <c r="K498" s="15">
        <v>8</v>
      </c>
      <c r="L498" s="15" t="s">
        <v>872</v>
      </c>
      <c r="M498" t="s">
        <v>7</v>
      </c>
      <c r="N498" s="15">
        <v>1</v>
      </c>
      <c r="O498" s="15">
        <v>1</v>
      </c>
      <c r="P498" t="s">
        <v>872</v>
      </c>
      <c r="Q498" t="s">
        <v>1178</v>
      </c>
      <c r="R498" t="s">
        <v>872</v>
      </c>
      <c r="S498" t="s">
        <v>1178</v>
      </c>
      <c r="T498" t="s">
        <v>872</v>
      </c>
      <c r="U498" t="s">
        <v>1178</v>
      </c>
      <c r="V498" t="s">
        <v>872</v>
      </c>
      <c r="W498" t="s">
        <v>1178</v>
      </c>
      <c r="X498" t="s">
        <v>872</v>
      </c>
      <c r="Y498" t="s">
        <v>1178</v>
      </c>
      <c r="Z498" t="s">
        <v>872</v>
      </c>
      <c r="AA498" t="s">
        <v>1178</v>
      </c>
      <c r="AB498" t="s">
        <v>872</v>
      </c>
      <c r="AC498" t="s">
        <v>1178</v>
      </c>
      <c r="AD498" t="s">
        <v>872</v>
      </c>
      <c r="AE498" t="s">
        <v>1178</v>
      </c>
    </row>
    <row r="499" spans="1:31" x14ac:dyDescent="0.25">
      <c r="A499" s="16">
        <v>44446</v>
      </c>
      <c r="B499" s="32" t="s">
        <v>555</v>
      </c>
      <c r="C499" t="s">
        <v>863</v>
      </c>
      <c r="D499" t="s">
        <v>1374</v>
      </c>
      <c r="E499" t="s">
        <v>865</v>
      </c>
      <c r="F499" t="s">
        <v>1269</v>
      </c>
      <c r="G499" t="s">
        <v>1201</v>
      </c>
      <c r="H499" t="s">
        <v>868</v>
      </c>
      <c r="I499" t="s">
        <v>869</v>
      </c>
      <c r="J499" s="14">
        <v>44652</v>
      </c>
      <c r="K499" s="15">
        <v>57</v>
      </c>
      <c r="L499" s="15" t="s">
        <v>865</v>
      </c>
      <c r="M499" t="s">
        <v>6</v>
      </c>
      <c r="N499" s="15">
        <v>13.68</v>
      </c>
      <c r="O499" s="15">
        <v>15.82</v>
      </c>
      <c r="P499" t="s">
        <v>863</v>
      </c>
      <c r="Q499" t="s">
        <v>1375</v>
      </c>
      <c r="R499" t="s">
        <v>863</v>
      </c>
      <c r="S499" t="s">
        <v>1376</v>
      </c>
      <c r="T499" t="s">
        <v>863</v>
      </c>
      <c r="U499" t="s">
        <v>1377</v>
      </c>
      <c r="V499" t="s">
        <v>865</v>
      </c>
      <c r="W499" t="s">
        <v>1369</v>
      </c>
      <c r="X499" t="s">
        <v>865</v>
      </c>
      <c r="Y499" t="s">
        <v>866</v>
      </c>
      <c r="Z499" t="s">
        <v>865</v>
      </c>
      <c r="AA499" t="s">
        <v>884</v>
      </c>
      <c r="AB499" t="s">
        <v>872</v>
      </c>
      <c r="AC499" t="s">
        <v>1178</v>
      </c>
      <c r="AD499" t="s">
        <v>872</v>
      </c>
      <c r="AE499" t="s">
        <v>1178</v>
      </c>
    </row>
    <row r="500" spans="1:31" x14ac:dyDescent="0.25">
      <c r="A500" s="16">
        <v>44457</v>
      </c>
      <c r="B500" s="32" t="s">
        <v>545</v>
      </c>
      <c r="C500" t="s">
        <v>863</v>
      </c>
      <c r="D500" t="s">
        <v>1378</v>
      </c>
      <c r="E500" t="s">
        <v>865</v>
      </c>
      <c r="F500" t="s">
        <v>866</v>
      </c>
      <c r="G500" t="s">
        <v>885</v>
      </c>
      <c r="H500" t="s">
        <v>1379</v>
      </c>
      <c r="I500" t="s">
        <v>877</v>
      </c>
      <c r="J500" s="14">
        <v>44457</v>
      </c>
      <c r="K500" s="15">
        <v>18</v>
      </c>
      <c r="L500" s="15" t="s">
        <v>863</v>
      </c>
      <c r="M500" t="s">
        <v>1</v>
      </c>
      <c r="N500" s="15">
        <v>6.04</v>
      </c>
      <c r="O500" s="15">
        <v>3.96</v>
      </c>
      <c r="P500" t="s">
        <v>872</v>
      </c>
      <c r="Q500" t="s">
        <v>1178</v>
      </c>
      <c r="R500" t="s">
        <v>872</v>
      </c>
      <c r="S500" t="s">
        <v>1178</v>
      </c>
      <c r="T500" t="s">
        <v>872</v>
      </c>
      <c r="U500" t="s">
        <v>1178</v>
      </c>
      <c r="V500" t="s">
        <v>872</v>
      </c>
      <c r="W500" t="s">
        <v>1178</v>
      </c>
      <c r="X500" t="s">
        <v>872</v>
      </c>
      <c r="Y500" t="s">
        <v>1178</v>
      </c>
      <c r="Z500" t="s">
        <v>872</v>
      </c>
      <c r="AA500" t="s">
        <v>1178</v>
      </c>
      <c r="AB500" t="s">
        <v>872</v>
      </c>
      <c r="AC500" t="s">
        <v>1178</v>
      </c>
      <c r="AD500" t="s">
        <v>872</v>
      </c>
      <c r="AE500" t="s">
        <v>1178</v>
      </c>
    </row>
    <row r="501" spans="1:31" x14ac:dyDescent="0.25">
      <c r="A501" s="16">
        <v>44463</v>
      </c>
      <c r="B501" s="32" t="s">
        <v>557</v>
      </c>
      <c r="C501" t="s">
        <v>863</v>
      </c>
      <c r="D501" t="s">
        <v>1369</v>
      </c>
      <c r="E501" t="s">
        <v>865</v>
      </c>
      <c r="F501" t="s">
        <v>1372</v>
      </c>
      <c r="G501" t="s">
        <v>1085</v>
      </c>
      <c r="H501" t="s">
        <v>1380</v>
      </c>
      <c r="I501" t="s">
        <v>1364</v>
      </c>
      <c r="J501" s="14">
        <v>44724</v>
      </c>
      <c r="K501" s="15">
        <v>10</v>
      </c>
      <c r="L501" s="15" t="s">
        <v>872</v>
      </c>
      <c r="M501" t="s">
        <v>7</v>
      </c>
      <c r="N501" s="15">
        <v>1.25</v>
      </c>
      <c r="O501" s="15">
        <v>1.25</v>
      </c>
      <c r="P501" t="s">
        <v>865</v>
      </c>
      <c r="Q501" t="s">
        <v>866</v>
      </c>
      <c r="R501" t="s">
        <v>863</v>
      </c>
      <c r="S501" t="s">
        <v>884</v>
      </c>
      <c r="T501" t="s">
        <v>872</v>
      </c>
      <c r="U501" t="s">
        <v>1178</v>
      </c>
      <c r="V501" t="s">
        <v>872</v>
      </c>
      <c r="W501" t="s">
        <v>1178</v>
      </c>
      <c r="X501" t="s">
        <v>872</v>
      </c>
      <c r="Y501" t="s">
        <v>1178</v>
      </c>
      <c r="Z501" t="s">
        <v>872</v>
      </c>
      <c r="AA501" t="s">
        <v>1178</v>
      </c>
      <c r="AB501" t="s">
        <v>872</v>
      </c>
      <c r="AC501" t="s">
        <v>1178</v>
      </c>
      <c r="AD501" t="s">
        <v>872</v>
      </c>
      <c r="AE501" t="s">
        <v>1178</v>
      </c>
    </row>
    <row r="502" spans="1:31" x14ac:dyDescent="0.25">
      <c r="A502" s="16">
        <v>44463</v>
      </c>
      <c r="B502" s="32" t="s">
        <v>546</v>
      </c>
      <c r="C502" t="s">
        <v>863</v>
      </c>
      <c r="D502" t="s">
        <v>1372</v>
      </c>
      <c r="E502" t="s">
        <v>865</v>
      </c>
      <c r="F502" t="s">
        <v>1381</v>
      </c>
      <c r="G502" t="s">
        <v>1085</v>
      </c>
      <c r="H502" t="s">
        <v>1380</v>
      </c>
      <c r="I502" t="s">
        <v>1364</v>
      </c>
      <c r="J502" s="14">
        <v>44463</v>
      </c>
      <c r="K502" s="15">
        <v>1</v>
      </c>
      <c r="L502" s="15" t="s">
        <v>872</v>
      </c>
      <c r="M502" t="s">
        <v>7</v>
      </c>
      <c r="N502" s="15">
        <v>0.125</v>
      </c>
      <c r="O502" s="15">
        <v>0.125</v>
      </c>
      <c r="P502" t="s">
        <v>865</v>
      </c>
      <c r="Q502" t="s">
        <v>884</v>
      </c>
      <c r="R502" t="s">
        <v>863</v>
      </c>
      <c r="S502" t="s">
        <v>866</v>
      </c>
      <c r="T502" t="s">
        <v>872</v>
      </c>
      <c r="U502" t="s">
        <v>1178</v>
      </c>
      <c r="V502" t="s">
        <v>872</v>
      </c>
      <c r="W502" t="s">
        <v>1178</v>
      </c>
      <c r="X502" t="s">
        <v>872</v>
      </c>
      <c r="Y502" t="s">
        <v>1178</v>
      </c>
      <c r="Z502" t="s">
        <v>872</v>
      </c>
      <c r="AA502" t="s">
        <v>1178</v>
      </c>
      <c r="AB502" t="s">
        <v>872</v>
      </c>
      <c r="AC502" t="s">
        <v>1178</v>
      </c>
      <c r="AD502" t="s">
        <v>872</v>
      </c>
      <c r="AE502" t="s">
        <v>1178</v>
      </c>
    </row>
    <row r="503" spans="1:31" x14ac:dyDescent="0.25">
      <c r="A503" s="16">
        <v>44463</v>
      </c>
      <c r="B503" s="32" t="s">
        <v>558</v>
      </c>
      <c r="C503" t="s">
        <v>863</v>
      </c>
      <c r="D503" t="s">
        <v>1372</v>
      </c>
      <c r="E503" t="s">
        <v>865</v>
      </c>
      <c r="F503" t="s">
        <v>1369</v>
      </c>
      <c r="G503" t="s">
        <v>1085</v>
      </c>
      <c r="H503" t="s">
        <v>1380</v>
      </c>
      <c r="I503" t="s">
        <v>1364</v>
      </c>
      <c r="J503" s="14">
        <v>44724</v>
      </c>
      <c r="K503" s="15">
        <v>10</v>
      </c>
      <c r="L503" s="15" t="s">
        <v>872</v>
      </c>
      <c r="M503" t="s">
        <v>7</v>
      </c>
      <c r="N503" s="15">
        <v>1.25</v>
      </c>
      <c r="O503" s="15">
        <v>1.25</v>
      </c>
      <c r="P503" t="s">
        <v>863</v>
      </c>
      <c r="Q503" t="s">
        <v>866</v>
      </c>
      <c r="R503" t="s">
        <v>865</v>
      </c>
      <c r="S503" t="s">
        <v>884</v>
      </c>
      <c r="T503" t="s">
        <v>872</v>
      </c>
      <c r="U503" t="s">
        <v>1178</v>
      </c>
      <c r="V503" t="s">
        <v>872</v>
      </c>
      <c r="W503" t="s">
        <v>1178</v>
      </c>
      <c r="X503" t="s">
        <v>872</v>
      </c>
      <c r="Y503" t="s">
        <v>1178</v>
      </c>
      <c r="Z503" t="s">
        <v>872</v>
      </c>
      <c r="AA503" t="s">
        <v>1178</v>
      </c>
      <c r="AB503" t="s">
        <v>872</v>
      </c>
      <c r="AC503" t="s">
        <v>1178</v>
      </c>
      <c r="AD503" t="s">
        <v>872</v>
      </c>
      <c r="AE503" t="s">
        <v>1178</v>
      </c>
    </row>
    <row r="504" spans="1:31" x14ac:dyDescent="0.25">
      <c r="A504" s="16">
        <v>44531</v>
      </c>
      <c r="B504" s="32" t="s">
        <v>547</v>
      </c>
      <c r="C504" t="s">
        <v>863</v>
      </c>
      <c r="D504" t="s">
        <v>1340</v>
      </c>
      <c r="E504" t="s">
        <v>865</v>
      </c>
      <c r="F504" t="s">
        <v>866</v>
      </c>
      <c r="G504" t="s">
        <v>1303</v>
      </c>
      <c r="H504" t="s">
        <v>1382</v>
      </c>
      <c r="I504" t="s">
        <v>877</v>
      </c>
      <c r="J504" s="14">
        <v>44531</v>
      </c>
      <c r="K504" s="15">
        <v>25</v>
      </c>
      <c r="L504" s="15" t="s">
        <v>865</v>
      </c>
      <c r="M504" t="s">
        <v>1</v>
      </c>
      <c r="N504" s="15">
        <v>5.5</v>
      </c>
      <c r="O504" s="15">
        <v>8</v>
      </c>
      <c r="P504" t="s">
        <v>872</v>
      </c>
      <c r="Q504" t="s">
        <v>1178</v>
      </c>
      <c r="R504" t="s">
        <v>872</v>
      </c>
      <c r="S504" t="s">
        <v>1178</v>
      </c>
      <c r="T504" t="s">
        <v>872</v>
      </c>
      <c r="U504" t="s">
        <v>1178</v>
      </c>
      <c r="V504" t="s">
        <v>872</v>
      </c>
      <c r="W504" t="s">
        <v>1178</v>
      </c>
      <c r="X504" t="s">
        <v>872</v>
      </c>
      <c r="Y504" t="s">
        <v>1178</v>
      </c>
      <c r="Z504" t="s">
        <v>872</v>
      </c>
      <c r="AA504" t="s">
        <v>1178</v>
      </c>
      <c r="AB504" t="s">
        <v>872</v>
      </c>
      <c r="AC504" t="s">
        <v>1178</v>
      </c>
      <c r="AD504" t="s">
        <v>872</v>
      </c>
      <c r="AE504" t="s">
        <v>1178</v>
      </c>
    </row>
    <row r="505" spans="1:31" x14ac:dyDescent="0.25">
      <c r="A505" s="16">
        <v>44538</v>
      </c>
      <c r="B505" s="32" t="s">
        <v>549</v>
      </c>
      <c r="C505" t="s">
        <v>863</v>
      </c>
      <c r="D505" t="s">
        <v>866</v>
      </c>
      <c r="E505" t="s">
        <v>865</v>
      </c>
      <c r="F505" t="s">
        <v>1383</v>
      </c>
      <c r="G505" t="s">
        <v>867</v>
      </c>
      <c r="H505" t="s">
        <v>1384</v>
      </c>
      <c r="I505" t="s">
        <v>1171</v>
      </c>
      <c r="J505" s="14">
        <v>44542</v>
      </c>
      <c r="K505" s="15">
        <v>5</v>
      </c>
      <c r="L505" s="15" t="s">
        <v>863</v>
      </c>
      <c r="M505" t="s">
        <v>6</v>
      </c>
      <c r="N505" s="15">
        <v>10</v>
      </c>
      <c r="O505" s="15">
        <v>30</v>
      </c>
      <c r="P505" t="s">
        <v>872</v>
      </c>
      <c r="Q505" t="s">
        <v>1178</v>
      </c>
      <c r="R505" t="s">
        <v>872</v>
      </c>
      <c r="S505" t="s">
        <v>1178</v>
      </c>
      <c r="T505" t="s">
        <v>872</v>
      </c>
      <c r="U505" t="s">
        <v>1178</v>
      </c>
      <c r="V505" t="s">
        <v>872</v>
      </c>
      <c r="W505" t="s">
        <v>1178</v>
      </c>
      <c r="X505" t="s">
        <v>872</v>
      </c>
      <c r="Y505" t="s">
        <v>1178</v>
      </c>
      <c r="Z505" t="s">
        <v>872</v>
      </c>
      <c r="AA505" t="s">
        <v>1178</v>
      </c>
      <c r="AB505" t="s">
        <v>872</v>
      </c>
      <c r="AC505" t="s">
        <v>1178</v>
      </c>
      <c r="AD505" t="s">
        <v>872</v>
      </c>
      <c r="AE505" t="s">
        <v>1178</v>
      </c>
    </row>
    <row r="506" spans="1:31" x14ac:dyDescent="0.25">
      <c r="A506" s="16">
        <v>44577</v>
      </c>
      <c r="B506" s="32" t="s">
        <v>550</v>
      </c>
      <c r="C506" t="s">
        <v>863</v>
      </c>
      <c r="D506" t="s">
        <v>866</v>
      </c>
      <c r="E506" t="s">
        <v>865</v>
      </c>
      <c r="F506" t="s">
        <v>1385</v>
      </c>
      <c r="G506" t="s">
        <v>1085</v>
      </c>
      <c r="H506" t="s">
        <v>1386</v>
      </c>
      <c r="I506" t="s">
        <v>1171</v>
      </c>
      <c r="J506" s="14">
        <v>44590</v>
      </c>
      <c r="K506" s="15">
        <v>13</v>
      </c>
      <c r="L506" s="15" t="s">
        <v>865</v>
      </c>
      <c r="M506" t="s">
        <v>1</v>
      </c>
      <c r="N506" s="15">
        <v>10</v>
      </c>
      <c r="O506" s="15">
        <v>30</v>
      </c>
      <c r="P506" t="s">
        <v>872</v>
      </c>
      <c r="Q506" t="s">
        <v>1178</v>
      </c>
      <c r="R506" t="s">
        <v>872</v>
      </c>
      <c r="S506" t="s">
        <v>1178</v>
      </c>
      <c r="T506" t="s">
        <v>872</v>
      </c>
      <c r="U506" t="s">
        <v>1178</v>
      </c>
      <c r="V506" t="s">
        <v>872</v>
      </c>
      <c r="W506" t="s">
        <v>1178</v>
      </c>
      <c r="X506" t="s">
        <v>872</v>
      </c>
      <c r="Y506" t="s">
        <v>1178</v>
      </c>
      <c r="Z506" t="s">
        <v>872</v>
      </c>
      <c r="AA506" t="s">
        <v>1178</v>
      </c>
      <c r="AB506" t="s">
        <v>872</v>
      </c>
      <c r="AC506" t="s">
        <v>1178</v>
      </c>
      <c r="AD506" t="s">
        <v>872</v>
      </c>
      <c r="AE506" t="s">
        <v>1178</v>
      </c>
    </row>
    <row r="507" spans="1:31" x14ac:dyDescent="0.25">
      <c r="A507" s="16">
        <v>44596</v>
      </c>
      <c r="B507" s="32" t="s">
        <v>551</v>
      </c>
      <c r="C507" t="s">
        <v>863</v>
      </c>
      <c r="D507" t="s">
        <v>1369</v>
      </c>
      <c r="E507" t="s">
        <v>865</v>
      </c>
      <c r="F507" t="s">
        <v>866</v>
      </c>
      <c r="G507" t="s">
        <v>1085</v>
      </c>
      <c r="H507" t="s">
        <v>1387</v>
      </c>
      <c r="I507" t="s">
        <v>893</v>
      </c>
      <c r="J507" s="14">
        <v>44596</v>
      </c>
      <c r="K507" s="15">
        <v>21</v>
      </c>
      <c r="L507" s="15" t="s">
        <v>863</v>
      </c>
      <c r="M507" t="s">
        <v>6</v>
      </c>
      <c r="N507" s="15">
        <v>3.23</v>
      </c>
      <c r="O507" s="15">
        <v>2.52</v>
      </c>
      <c r="P507" t="s">
        <v>872</v>
      </c>
      <c r="Q507" t="s">
        <v>1178</v>
      </c>
      <c r="R507" t="s">
        <v>872</v>
      </c>
      <c r="S507" t="s">
        <v>1178</v>
      </c>
      <c r="T507" t="s">
        <v>872</v>
      </c>
      <c r="U507" t="s">
        <v>1178</v>
      </c>
      <c r="V507" t="s">
        <v>872</v>
      </c>
      <c r="W507" t="s">
        <v>1178</v>
      </c>
      <c r="X507" t="s">
        <v>872</v>
      </c>
      <c r="Y507" t="s">
        <v>1178</v>
      </c>
      <c r="Z507" t="s">
        <v>872</v>
      </c>
      <c r="AA507" t="s">
        <v>1178</v>
      </c>
      <c r="AB507" t="s">
        <v>872</v>
      </c>
      <c r="AC507" t="s">
        <v>1178</v>
      </c>
      <c r="AD507" t="s">
        <v>872</v>
      </c>
      <c r="AE507" t="s">
        <v>1178</v>
      </c>
    </row>
    <row r="508" spans="1:31" x14ac:dyDescent="0.25">
      <c r="A508" s="16">
        <v>44596</v>
      </c>
      <c r="B508" s="32" t="s">
        <v>552</v>
      </c>
      <c r="C508" t="s">
        <v>863</v>
      </c>
      <c r="D508" t="s">
        <v>1369</v>
      </c>
      <c r="E508" t="s">
        <v>865</v>
      </c>
      <c r="F508" t="s">
        <v>866</v>
      </c>
      <c r="G508" t="s">
        <v>1085</v>
      </c>
      <c r="H508" t="s">
        <v>1388</v>
      </c>
      <c r="I508" t="s">
        <v>893</v>
      </c>
      <c r="J508" s="14">
        <v>44599</v>
      </c>
      <c r="K508" s="15">
        <v>15</v>
      </c>
      <c r="L508" s="15" t="s">
        <v>872</v>
      </c>
      <c r="M508" t="s">
        <v>7</v>
      </c>
      <c r="N508" s="15">
        <v>1.875</v>
      </c>
      <c r="O508" s="15">
        <v>1.875</v>
      </c>
      <c r="P508" t="s">
        <v>872</v>
      </c>
      <c r="Q508" t="s">
        <v>1178</v>
      </c>
      <c r="R508" t="s">
        <v>872</v>
      </c>
      <c r="S508" t="s">
        <v>1178</v>
      </c>
      <c r="T508" t="s">
        <v>872</v>
      </c>
      <c r="U508" t="s">
        <v>1178</v>
      </c>
      <c r="V508" t="s">
        <v>872</v>
      </c>
      <c r="W508" t="s">
        <v>1178</v>
      </c>
      <c r="X508" t="s">
        <v>872</v>
      </c>
      <c r="Y508" t="s">
        <v>1178</v>
      </c>
      <c r="Z508" t="s">
        <v>872</v>
      </c>
      <c r="AA508" t="s">
        <v>1178</v>
      </c>
      <c r="AB508" t="s">
        <v>872</v>
      </c>
      <c r="AC508" t="s">
        <v>1178</v>
      </c>
      <c r="AD508" t="s">
        <v>872</v>
      </c>
      <c r="AE508" t="s">
        <v>1178</v>
      </c>
    </row>
    <row r="509" spans="1:31" x14ac:dyDescent="0.25">
      <c r="A509" s="16">
        <v>44599</v>
      </c>
      <c r="B509" s="32" t="s">
        <v>553</v>
      </c>
      <c r="C509" t="s">
        <v>863</v>
      </c>
      <c r="D509" t="s">
        <v>1369</v>
      </c>
      <c r="E509" t="s">
        <v>865</v>
      </c>
      <c r="F509" t="s">
        <v>866</v>
      </c>
      <c r="G509" t="s">
        <v>1085</v>
      </c>
      <c r="H509" t="s">
        <v>1389</v>
      </c>
      <c r="I509" t="s">
        <v>893</v>
      </c>
      <c r="J509" s="14">
        <v>44619</v>
      </c>
      <c r="K509" s="15">
        <v>39</v>
      </c>
      <c r="L509" s="15" t="s">
        <v>863</v>
      </c>
      <c r="M509" t="s">
        <v>1</v>
      </c>
      <c r="N509" s="15">
        <v>5.96</v>
      </c>
      <c r="O509" s="15">
        <v>4.29</v>
      </c>
      <c r="P509" t="s">
        <v>872</v>
      </c>
      <c r="Q509" t="s">
        <v>1178</v>
      </c>
      <c r="R509" t="s">
        <v>872</v>
      </c>
      <c r="S509" t="s">
        <v>1178</v>
      </c>
      <c r="T509" t="s">
        <v>872</v>
      </c>
      <c r="U509" t="s">
        <v>1178</v>
      </c>
      <c r="V509" t="s">
        <v>872</v>
      </c>
      <c r="W509" t="s">
        <v>1178</v>
      </c>
      <c r="X509" t="s">
        <v>872</v>
      </c>
      <c r="Y509" t="s">
        <v>1178</v>
      </c>
      <c r="Z509" t="s">
        <v>872</v>
      </c>
      <c r="AA509" t="s">
        <v>1178</v>
      </c>
      <c r="AB509" t="s">
        <v>872</v>
      </c>
      <c r="AC509" t="s">
        <v>1178</v>
      </c>
      <c r="AD509" t="s">
        <v>872</v>
      </c>
      <c r="AE509" t="s">
        <v>1178</v>
      </c>
    </row>
    <row r="510" spans="1:31" x14ac:dyDescent="0.25">
      <c r="A510" s="16">
        <v>44619</v>
      </c>
      <c r="B510" s="32" t="s">
        <v>554</v>
      </c>
      <c r="C510" t="s">
        <v>863</v>
      </c>
      <c r="D510" t="s">
        <v>1369</v>
      </c>
      <c r="E510" t="s">
        <v>865</v>
      </c>
      <c r="F510" t="s">
        <v>866</v>
      </c>
      <c r="G510" t="s">
        <v>1085</v>
      </c>
      <c r="H510" t="s">
        <v>1102</v>
      </c>
      <c r="I510" t="s">
        <v>893</v>
      </c>
      <c r="J510" s="14">
        <v>44624</v>
      </c>
      <c r="K510" s="15">
        <v>15</v>
      </c>
      <c r="L510" s="15" t="s">
        <v>863</v>
      </c>
      <c r="M510" t="s">
        <v>1</v>
      </c>
      <c r="N510" s="15">
        <v>2.6</v>
      </c>
      <c r="O510" s="15">
        <v>1.65</v>
      </c>
      <c r="P510" t="s">
        <v>872</v>
      </c>
      <c r="Q510" t="s">
        <v>1178</v>
      </c>
      <c r="R510" t="s">
        <v>872</v>
      </c>
      <c r="S510" t="s">
        <v>1178</v>
      </c>
      <c r="T510" t="s">
        <v>872</v>
      </c>
      <c r="U510" t="s">
        <v>1178</v>
      </c>
      <c r="V510" t="s">
        <v>872</v>
      </c>
      <c r="W510" t="s">
        <v>1178</v>
      </c>
      <c r="X510" t="s">
        <v>872</v>
      </c>
      <c r="Y510" t="s">
        <v>1178</v>
      </c>
      <c r="Z510" t="s">
        <v>872</v>
      </c>
      <c r="AA510" t="s">
        <v>1178</v>
      </c>
      <c r="AB510" t="s">
        <v>872</v>
      </c>
      <c r="AC510" t="s">
        <v>1178</v>
      </c>
      <c r="AD510" t="s">
        <v>872</v>
      </c>
      <c r="AE510" t="s">
        <v>1178</v>
      </c>
    </row>
    <row r="511" spans="1:31" x14ac:dyDescent="0.25">
      <c r="A511" s="16">
        <v>44626</v>
      </c>
      <c r="B511" s="32" t="s">
        <v>556</v>
      </c>
      <c r="C511" t="s">
        <v>863</v>
      </c>
      <c r="D511" t="s">
        <v>1369</v>
      </c>
      <c r="E511" t="s">
        <v>865</v>
      </c>
      <c r="F511" t="s">
        <v>866</v>
      </c>
      <c r="G511" t="s">
        <v>1085</v>
      </c>
      <c r="H511" t="s">
        <v>1390</v>
      </c>
      <c r="I511" t="s">
        <v>893</v>
      </c>
      <c r="J511" s="14">
        <v>44721</v>
      </c>
      <c r="K511" s="15">
        <v>65</v>
      </c>
      <c r="L511" s="15" t="s">
        <v>872</v>
      </c>
      <c r="M511" t="s">
        <v>7</v>
      </c>
      <c r="N511" s="15">
        <v>8.125</v>
      </c>
      <c r="O511" s="15">
        <v>8.125</v>
      </c>
      <c r="P511" t="s">
        <v>872</v>
      </c>
      <c r="Q511" t="s">
        <v>1178</v>
      </c>
      <c r="R511" t="s">
        <v>872</v>
      </c>
      <c r="S511" t="s">
        <v>1178</v>
      </c>
      <c r="T511" t="s">
        <v>872</v>
      </c>
      <c r="U511" t="s">
        <v>1178</v>
      </c>
      <c r="V511" t="s">
        <v>872</v>
      </c>
      <c r="W511" t="s">
        <v>1178</v>
      </c>
      <c r="X511" t="s">
        <v>872</v>
      </c>
      <c r="Y511" t="s">
        <v>1178</v>
      </c>
      <c r="Z511" t="s">
        <v>872</v>
      </c>
      <c r="AA511" t="s">
        <v>1178</v>
      </c>
      <c r="AB511" t="s">
        <v>872</v>
      </c>
      <c r="AC511" t="s">
        <v>1178</v>
      </c>
      <c r="AD511" t="s">
        <v>872</v>
      </c>
      <c r="AE511" t="s">
        <v>1178</v>
      </c>
    </row>
    <row r="512" spans="1:31" x14ac:dyDescent="0.25">
      <c r="A512" s="16">
        <v>44722</v>
      </c>
      <c r="B512" s="32" t="s">
        <v>560</v>
      </c>
      <c r="C512" t="s">
        <v>863</v>
      </c>
      <c r="D512" t="s">
        <v>866</v>
      </c>
      <c r="E512" t="s">
        <v>865</v>
      </c>
      <c r="F512" t="s">
        <v>1369</v>
      </c>
      <c r="G512" t="s">
        <v>1043</v>
      </c>
      <c r="H512" t="s">
        <v>1049</v>
      </c>
      <c r="I512" t="s">
        <v>893</v>
      </c>
      <c r="J512" s="14">
        <v>44756</v>
      </c>
      <c r="K512" s="15">
        <v>20</v>
      </c>
      <c r="L512" s="15" t="s">
        <v>863</v>
      </c>
      <c r="M512" t="s">
        <v>6</v>
      </c>
      <c r="N512" s="15">
        <v>3.1</v>
      </c>
      <c r="O512" s="15">
        <v>2.4</v>
      </c>
      <c r="P512" t="s">
        <v>872</v>
      </c>
      <c r="Q512" t="s">
        <v>1178</v>
      </c>
      <c r="R512" t="s">
        <v>872</v>
      </c>
      <c r="S512" t="s">
        <v>1178</v>
      </c>
      <c r="T512" t="s">
        <v>872</v>
      </c>
      <c r="U512" t="s">
        <v>1178</v>
      </c>
      <c r="V512" t="s">
        <v>872</v>
      </c>
      <c r="W512" t="s">
        <v>1178</v>
      </c>
      <c r="X512" t="s">
        <v>872</v>
      </c>
      <c r="Y512" t="s">
        <v>1178</v>
      </c>
      <c r="Z512" t="s">
        <v>872</v>
      </c>
      <c r="AA512" t="s">
        <v>1178</v>
      </c>
      <c r="AB512" t="s">
        <v>872</v>
      </c>
      <c r="AC512" t="s">
        <v>1178</v>
      </c>
      <c r="AD512" t="s">
        <v>872</v>
      </c>
      <c r="AE512" t="s">
        <v>1178</v>
      </c>
    </row>
    <row r="513" spans="1:31" x14ac:dyDescent="0.25">
      <c r="A513" s="16">
        <v>44746</v>
      </c>
      <c r="B513" s="32" t="s">
        <v>559</v>
      </c>
      <c r="C513" t="s">
        <v>863</v>
      </c>
      <c r="D513" t="s">
        <v>1391</v>
      </c>
      <c r="E513" t="s">
        <v>865</v>
      </c>
      <c r="F513" t="s">
        <v>866</v>
      </c>
      <c r="G513" t="s">
        <v>1039</v>
      </c>
      <c r="H513" t="s">
        <v>1243</v>
      </c>
      <c r="I513" t="s">
        <v>877</v>
      </c>
      <c r="J513" s="14">
        <v>44746</v>
      </c>
      <c r="K513" s="15">
        <v>24</v>
      </c>
      <c r="L513" s="15" t="s">
        <v>872</v>
      </c>
      <c r="M513" t="s">
        <v>7</v>
      </c>
      <c r="N513" s="15">
        <v>6</v>
      </c>
      <c r="O513" s="15">
        <v>6</v>
      </c>
      <c r="P513" t="s">
        <v>872</v>
      </c>
      <c r="Q513" t="s">
        <v>1178</v>
      </c>
      <c r="R513" t="s">
        <v>872</v>
      </c>
      <c r="S513" t="s">
        <v>1178</v>
      </c>
      <c r="T513" t="s">
        <v>872</v>
      </c>
      <c r="U513" t="s">
        <v>1178</v>
      </c>
      <c r="V513" t="s">
        <v>872</v>
      </c>
      <c r="W513" t="s">
        <v>1178</v>
      </c>
      <c r="X513" t="s">
        <v>872</v>
      </c>
      <c r="Y513" t="s">
        <v>1178</v>
      </c>
      <c r="Z513" t="s">
        <v>872</v>
      </c>
      <c r="AA513" t="s">
        <v>1178</v>
      </c>
      <c r="AB513" t="s">
        <v>872</v>
      </c>
      <c r="AC513" t="s">
        <v>1178</v>
      </c>
      <c r="AD513" t="s">
        <v>872</v>
      </c>
      <c r="AE513" t="s">
        <v>1178</v>
      </c>
    </row>
    <row r="514" spans="1:31" x14ac:dyDescent="0.25">
      <c r="A514" s="16">
        <v>44813</v>
      </c>
      <c r="B514" s="32" t="s">
        <v>561</v>
      </c>
      <c r="C514" t="s">
        <v>863</v>
      </c>
      <c r="D514" t="s">
        <v>1392</v>
      </c>
      <c r="E514" t="s">
        <v>865</v>
      </c>
      <c r="F514" t="s">
        <v>866</v>
      </c>
      <c r="G514" t="s">
        <v>880</v>
      </c>
      <c r="H514" t="s">
        <v>1393</v>
      </c>
      <c r="I514" t="s">
        <v>877</v>
      </c>
      <c r="J514" s="14">
        <v>44813</v>
      </c>
      <c r="K514" s="15">
        <v>35</v>
      </c>
      <c r="L514" s="15" t="s">
        <v>863</v>
      </c>
      <c r="M514" t="s">
        <v>6</v>
      </c>
      <c r="N514" s="15">
        <v>10.1</v>
      </c>
      <c r="O514" s="15">
        <v>8.4</v>
      </c>
      <c r="P514" t="s">
        <v>872</v>
      </c>
      <c r="Q514" t="s">
        <v>1178</v>
      </c>
      <c r="R514" t="s">
        <v>872</v>
      </c>
      <c r="S514" t="s">
        <v>1178</v>
      </c>
      <c r="T514" t="s">
        <v>872</v>
      </c>
      <c r="U514" t="s">
        <v>1178</v>
      </c>
      <c r="V514" t="s">
        <v>872</v>
      </c>
      <c r="W514" t="s">
        <v>1178</v>
      </c>
      <c r="X514" t="s">
        <v>872</v>
      </c>
      <c r="Y514" t="s">
        <v>1178</v>
      </c>
      <c r="Z514" t="s">
        <v>872</v>
      </c>
      <c r="AA514" t="s">
        <v>1178</v>
      </c>
      <c r="AB514" t="s">
        <v>872</v>
      </c>
      <c r="AC514" t="s">
        <v>1178</v>
      </c>
      <c r="AD514" t="s">
        <v>872</v>
      </c>
      <c r="AE514" t="s">
        <v>1178</v>
      </c>
    </row>
    <row r="515" spans="1:31" x14ac:dyDescent="0.25">
      <c r="A515" s="16">
        <v>44943</v>
      </c>
      <c r="B515" s="32" t="s">
        <v>562</v>
      </c>
      <c r="C515" t="s">
        <v>863</v>
      </c>
      <c r="D515" t="s">
        <v>1394</v>
      </c>
      <c r="E515" t="s">
        <v>865</v>
      </c>
      <c r="F515" t="s">
        <v>866</v>
      </c>
      <c r="G515" t="s">
        <v>1085</v>
      </c>
      <c r="H515" t="s">
        <v>1395</v>
      </c>
      <c r="I515" t="s">
        <v>869</v>
      </c>
      <c r="J515" s="14">
        <v>44950</v>
      </c>
      <c r="K515" s="15">
        <v>18</v>
      </c>
      <c r="L515" s="15" t="s">
        <v>863</v>
      </c>
      <c r="M515" t="s">
        <v>6</v>
      </c>
      <c r="N515" s="15">
        <v>5.68</v>
      </c>
      <c r="O515" s="15">
        <v>4.32</v>
      </c>
      <c r="P515" t="s">
        <v>863</v>
      </c>
      <c r="Q515" t="s">
        <v>1396</v>
      </c>
      <c r="R515" t="s">
        <v>872</v>
      </c>
      <c r="S515" t="s">
        <v>1178</v>
      </c>
      <c r="T515" t="s">
        <v>872</v>
      </c>
      <c r="U515" t="s">
        <v>1178</v>
      </c>
      <c r="V515" t="s">
        <v>872</v>
      </c>
      <c r="W515" t="s">
        <v>1178</v>
      </c>
      <c r="X515" t="s">
        <v>872</v>
      </c>
      <c r="Y515" t="s">
        <v>1178</v>
      </c>
      <c r="Z515" t="s">
        <v>872</v>
      </c>
      <c r="AA515" t="s">
        <v>1178</v>
      </c>
      <c r="AB515" t="s">
        <v>872</v>
      </c>
      <c r="AC515" t="s">
        <v>1178</v>
      </c>
      <c r="AD515" t="s">
        <v>872</v>
      </c>
      <c r="AE515" t="s">
        <v>1178</v>
      </c>
    </row>
    <row r="516" spans="1:31" x14ac:dyDescent="0.25">
      <c r="A516" s="16">
        <v>44981</v>
      </c>
      <c r="B516" s="32" t="s">
        <v>563</v>
      </c>
      <c r="C516" t="s">
        <v>863</v>
      </c>
      <c r="D516" t="s">
        <v>866</v>
      </c>
      <c r="E516" t="s">
        <v>865</v>
      </c>
      <c r="F516" t="s">
        <v>1394</v>
      </c>
      <c r="G516" t="s">
        <v>1085</v>
      </c>
      <c r="H516" t="s">
        <v>1395</v>
      </c>
      <c r="I516" t="s">
        <v>1364</v>
      </c>
      <c r="J516" s="14">
        <v>44985</v>
      </c>
      <c r="K516" s="15">
        <v>30</v>
      </c>
      <c r="L516" s="15" t="s">
        <v>865</v>
      </c>
      <c r="M516" t="s">
        <v>6</v>
      </c>
      <c r="N516" s="15">
        <v>3.6</v>
      </c>
      <c r="O516" s="15">
        <v>4.4000000000000004</v>
      </c>
      <c r="P516" t="s">
        <v>865</v>
      </c>
      <c r="Q516" t="s">
        <v>1397</v>
      </c>
      <c r="R516" t="s">
        <v>872</v>
      </c>
      <c r="S516" t="s">
        <v>1178</v>
      </c>
      <c r="T516" t="s">
        <v>872</v>
      </c>
      <c r="U516" t="s">
        <v>1178</v>
      </c>
      <c r="V516" t="s">
        <v>872</v>
      </c>
      <c r="W516" t="s">
        <v>1178</v>
      </c>
      <c r="X516" t="s">
        <v>872</v>
      </c>
      <c r="Y516" t="s">
        <v>1178</v>
      </c>
      <c r="Z516" t="s">
        <v>872</v>
      </c>
      <c r="AA516" t="s">
        <v>1178</v>
      </c>
      <c r="AB516" t="s">
        <v>872</v>
      </c>
      <c r="AC516" t="s">
        <v>1178</v>
      </c>
      <c r="AD516" t="s">
        <v>872</v>
      </c>
      <c r="AE516" t="s">
        <v>1178</v>
      </c>
    </row>
    <row r="517" spans="1:31" x14ac:dyDescent="0.25">
      <c r="A517" s="16">
        <v>45039</v>
      </c>
      <c r="B517" s="32" t="s">
        <v>568</v>
      </c>
      <c r="C517" t="s">
        <v>863</v>
      </c>
      <c r="D517" t="s">
        <v>866</v>
      </c>
      <c r="E517" t="s">
        <v>865</v>
      </c>
      <c r="F517" t="s">
        <v>1394</v>
      </c>
      <c r="G517" t="s">
        <v>1085</v>
      </c>
      <c r="H517" t="s">
        <v>1283</v>
      </c>
      <c r="I517" t="s">
        <v>1364</v>
      </c>
      <c r="J517" s="14">
        <v>45086</v>
      </c>
      <c r="K517" s="15">
        <v>45</v>
      </c>
      <c r="L517" s="15" t="s">
        <v>863</v>
      </c>
      <c r="M517" t="s">
        <v>6</v>
      </c>
      <c r="N517" s="15">
        <v>6.35</v>
      </c>
      <c r="O517" s="15">
        <v>5.4</v>
      </c>
      <c r="P517" t="s">
        <v>863</v>
      </c>
      <c r="Q517" t="s">
        <v>884</v>
      </c>
      <c r="R517" t="s">
        <v>865</v>
      </c>
      <c r="S517" t="s">
        <v>1398</v>
      </c>
      <c r="T517" t="s">
        <v>872</v>
      </c>
      <c r="U517" t="s">
        <v>1178</v>
      </c>
      <c r="V517" t="s">
        <v>872</v>
      </c>
      <c r="W517" t="s">
        <v>1178</v>
      </c>
      <c r="X517" t="s">
        <v>872</v>
      </c>
      <c r="Y517" t="s">
        <v>1178</v>
      </c>
      <c r="Z517" t="s">
        <v>872</v>
      </c>
      <c r="AA517" t="s">
        <v>1178</v>
      </c>
      <c r="AB517" t="s">
        <v>872</v>
      </c>
      <c r="AC517" t="s">
        <v>1178</v>
      </c>
      <c r="AD517" t="s">
        <v>872</v>
      </c>
      <c r="AE517" t="s">
        <v>1178</v>
      </c>
    </row>
    <row r="518" spans="1:31" x14ac:dyDescent="0.25">
      <c r="A518" s="16">
        <v>45040</v>
      </c>
      <c r="B518" s="32" t="s">
        <v>564</v>
      </c>
      <c r="C518" t="s">
        <v>863</v>
      </c>
      <c r="D518" t="s">
        <v>866</v>
      </c>
      <c r="E518" t="s">
        <v>865</v>
      </c>
      <c r="F518" t="s">
        <v>1399</v>
      </c>
      <c r="G518" t="s">
        <v>960</v>
      </c>
      <c r="H518" t="s">
        <v>1256</v>
      </c>
      <c r="I518" t="s">
        <v>893</v>
      </c>
      <c r="J518" s="14">
        <v>45041</v>
      </c>
      <c r="K518" s="15">
        <v>1</v>
      </c>
      <c r="L518" s="15" t="s">
        <v>872</v>
      </c>
      <c r="M518" t="s">
        <v>7</v>
      </c>
      <c r="N518" s="15">
        <v>0.125</v>
      </c>
      <c r="O518" s="15">
        <v>0.125</v>
      </c>
      <c r="P518" t="s">
        <v>872</v>
      </c>
      <c r="Q518" t="s">
        <v>1178</v>
      </c>
      <c r="R518" t="s">
        <v>872</v>
      </c>
      <c r="S518" t="s">
        <v>1178</v>
      </c>
      <c r="T518" t="s">
        <v>872</v>
      </c>
      <c r="U518" t="s">
        <v>1178</v>
      </c>
      <c r="V518" t="s">
        <v>872</v>
      </c>
      <c r="W518" t="s">
        <v>1178</v>
      </c>
      <c r="X518" t="s">
        <v>872</v>
      </c>
      <c r="Y518" t="s">
        <v>1178</v>
      </c>
      <c r="Z518" t="s">
        <v>872</v>
      </c>
      <c r="AA518" t="s">
        <v>1178</v>
      </c>
      <c r="AB518" t="s">
        <v>872</v>
      </c>
      <c r="AC518" t="s">
        <v>1178</v>
      </c>
      <c r="AD518" t="s">
        <v>872</v>
      </c>
      <c r="AE518" t="s">
        <v>1178</v>
      </c>
    </row>
    <row r="519" spans="1:31" x14ac:dyDescent="0.25">
      <c r="A519" s="16">
        <v>45041</v>
      </c>
      <c r="B519" s="32" t="s">
        <v>565</v>
      </c>
      <c r="C519" t="s">
        <v>863</v>
      </c>
      <c r="D519" t="s">
        <v>866</v>
      </c>
      <c r="E519" t="s">
        <v>865</v>
      </c>
      <c r="F519" t="s">
        <v>1399</v>
      </c>
      <c r="G519" t="s">
        <v>1085</v>
      </c>
      <c r="H519" t="s">
        <v>1205</v>
      </c>
      <c r="I519" t="s">
        <v>893</v>
      </c>
      <c r="J519" s="14">
        <v>45043</v>
      </c>
      <c r="K519" s="15">
        <v>10</v>
      </c>
      <c r="L519" s="15" t="s">
        <v>872</v>
      </c>
      <c r="M519" t="s">
        <v>7</v>
      </c>
      <c r="N519" s="15">
        <v>1.25</v>
      </c>
      <c r="O519" s="15">
        <v>1.25</v>
      </c>
      <c r="P519" t="s">
        <v>872</v>
      </c>
      <c r="Q519" t="s">
        <v>1178</v>
      </c>
      <c r="R519" t="s">
        <v>872</v>
      </c>
      <c r="S519" t="s">
        <v>1178</v>
      </c>
      <c r="T519" t="s">
        <v>872</v>
      </c>
      <c r="U519" t="s">
        <v>1178</v>
      </c>
      <c r="V519" t="s">
        <v>872</v>
      </c>
      <c r="W519" t="s">
        <v>1178</v>
      </c>
      <c r="X519" t="s">
        <v>872</v>
      </c>
      <c r="Y519" t="s">
        <v>1178</v>
      </c>
      <c r="Z519" t="s">
        <v>872</v>
      </c>
      <c r="AA519" t="s">
        <v>1178</v>
      </c>
      <c r="AB519" t="s">
        <v>872</v>
      </c>
      <c r="AC519" t="s">
        <v>1178</v>
      </c>
      <c r="AD519" t="s">
        <v>872</v>
      </c>
      <c r="AE519" t="s">
        <v>1178</v>
      </c>
    </row>
    <row r="520" spans="1:31" x14ac:dyDescent="0.25">
      <c r="A520" s="16">
        <v>45043</v>
      </c>
      <c r="B520" s="32" t="s">
        <v>566</v>
      </c>
      <c r="C520" t="s">
        <v>863</v>
      </c>
      <c r="D520" t="s">
        <v>866</v>
      </c>
      <c r="E520" t="s">
        <v>865</v>
      </c>
      <c r="F520" t="s">
        <v>1399</v>
      </c>
      <c r="G520" t="s">
        <v>1085</v>
      </c>
      <c r="H520" t="s">
        <v>1205</v>
      </c>
      <c r="I520" t="s">
        <v>893</v>
      </c>
      <c r="J520" s="14">
        <v>45054</v>
      </c>
      <c r="K520" s="15">
        <v>10</v>
      </c>
      <c r="L520" s="15" t="s">
        <v>872</v>
      </c>
      <c r="M520" t="s">
        <v>7</v>
      </c>
      <c r="N520" s="15">
        <v>1.25</v>
      </c>
      <c r="O520" s="15">
        <v>1.25</v>
      </c>
      <c r="P520" t="s">
        <v>872</v>
      </c>
      <c r="Q520" t="s">
        <v>1178</v>
      </c>
      <c r="R520" t="s">
        <v>872</v>
      </c>
      <c r="S520" t="s">
        <v>1178</v>
      </c>
      <c r="T520" t="s">
        <v>872</v>
      </c>
      <c r="U520" t="s">
        <v>1178</v>
      </c>
      <c r="V520" t="s">
        <v>872</v>
      </c>
      <c r="W520" t="s">
        <v>1178</v>
      </c>
      <c r="X520" t="s">
        <v>872</v>
      </c>
      <c r="Y520" t="s">
        <v>1178</v>
      </c>
      <c r="Z520" t="s">
        <v>872</v>
      </c>
      <c r="AA520" t="s">
        <v>1178</v>
      </c>
      <c r="AB520" t="s">
        <v>872</v>
      </c>
      <c r="AC520" t="s">
        <v>1178</v>
      </c>
      <c r="AD520" t="s">
        <v>872</v>
      </c>
      <c r="AE520" t="s">
        <v>1178</v>
      </c>
    </row>
    <row r="521" spans="1:31" x14ac:dyDescent="0.25">
      <c r="A521" s="16">
        <v>45044</v>
      </c>
      <c r="B521" s="32" t="s">
        <v>567</v>
      </c>
      <c r="C521" t="s">
        <v>863</v>
      </c>
      <c r="D521" t="s">
        <v>1400</v>
      </c>
      <c r="E521" t="s">
        <v>865</v>
      </c>
      <c r="F521" t="s">
        <v>1269</v>
      </c>
      <c r="G521" t="s">
        <v>1201</v>
      </c>
      <c r="H521" t="s">
        <v>868</v>
      </c>
      <c r="I521" t="s">
        <v>869</v>
      </c>
      <c r="J521" s="14">
        <v>45059</v>
      </c>
      <c r="K521" s="15">
        <v>47</v>
      </c>
      <c r="L521" s="15" t="s">
        <v>865</v>
      </c>
      <c r="M521" t="s">
        <v>1</v>
      </c>
      <c r="N521" s="15">
        <v>10.34</v>
      </c>
      <c r="O521" s="15">
        <v>14.16</v>
      </c>
      <c r="P521" t="s">
        <v>863</v>
      </c>
      <c r="Q521" t="s">
        <v>1360</v>
      </c>
      <c r="R521" t="s">
        <v>863</v>
      </c>
      <c r="S521" t="s">
        <v>1401</v>
      </c>
      <c r="T521" t="s">
        <v>863</v>
      </c>
      <c r="U521" t="s">
        <v>1402</v>
      </c>
      <c r="V521" t="s">
        <v>865</v>
      </c>
      <c r="W521" t="s">
        <v>884</v>
      </c>
      <c r="X521" t="s">
        <v>865</v>
      </c>
      <c r="Y521" t="s">
        <v>1394</v>
      </c>
      <c r="Z521" t="s">
        <v>865</v>
      </c>
      <c r="AA521" t="s">
        <v>866</v>
      </c>
      <c r="AB521" t="s">
        <v>872</v>
      </c>
      <c r="AC521" t="s">
        <v>1178</v>
      </c>
      <c r="AD521" t="s">
        <v>872</v>
      </c>
      <c r="AE521" t="s">
        <v>1178</v>
      </c>
    </row>
    <row r="522" spans="1:31" x14ac:dyDescent="0.25">
      <c r="A522" s="16">
        <v>45167</v>
      </c>
      <c r="B522" s="32" t="s">
        <v>569</v>
      </c>
      <c r="C522" t="s">
        <v>863</v>
      </c>
      <c r="D522" t="s">
        <v>866</v>
      </c>
      <c r="E522" t="s">
        <v>865</v>
      </c>
      <c r="F522" t="s">
        <v>1403</v>
      </c>
      <c r="G522" t="s">
        <v>867</v>
      </c>
      <c r="H522" t="s">
        <v>1404</v>
      </c>
      <c r="I522" t="s">
        <v>1171</v>
      </c>
      <c r="J522" s="14">
        <v>45167</v>
      </c>
      <c r="K522" s="15">
        <v>4</v>
      </c>
      <c r="L522" s="15" t="s">
        <v>863</v>
      </c>
      <c r="M522" t="s">
        <v>7</v>
      </c>
      <c r="N522" s="15">
        <v>10</v>
      </c>
      <c r="O522" s="15">
        <v>30</v>
      </c>
      <c r="P522" t="s">
        <v>872</v>
      </c>
      <c r="Q522" t="s">
        <v>1178</v>
      </c>
      <c r="R522" t="s">
        <v>872</v>
      </c>
      <c r="S522" t="s">
        <v>1178</v>
      </c>
      <c r="T522" t="s">
        <v>872</v>
      </c>
      <c r="U522" t="s">
        <v>1178</v>
      </c>
      <c r="V522" t="s">
        <v>872</v>
      </c>
      <c r="W522" t="s">
        <v>1178</v>
      </c>
      <c r="X522" t="s">
        <v>872</v>
      </c>
      <c r="Y522" t="s">
        <v>1178</v>
      </c>
      <c r="Z522" t="s">
        <v>872</v>
      </c>
      <c r="AA522" t="s">
        <v>1178</v>
      </c>
      <c r="AB522" t="s">
        <v>872</v>
      </c>
      <c r="AC522" t="s">
        <v>1178</v>
      </c>
      <c r="AD522" t="s">
        <v>872</v>
      </c>
      <c r="AE522" t="s">
        <v>1178</v>
      </c>
    </row>
    <row r="523" spans="1:31" x14ac:dyDescent="0.25">
      <c r="A523" s="16">
        <v>45563</v>
      </c>
      <c r="B523" s="32" t="s">
        <v>570</v>
      </c>
      <c r="C523" t="s">
        <v>863</v>
      </c>
      <c r="D523" t="s">
        <v>866</v>
      </c>
      <c r="E523" t="s">
        <v>865</v>
      </c>
      <c r="F523" t="s">
        <v>1405</v>
      </c>
      <c r="G523" t="s">
        <v>1336</v>
      </c>
      <c r="H523" t="s">
        <v>1406</v>
      </c>
      <c r="I523" t="s">
        <v>1171</v>
      </c>
      <c r="J523" s="14">
        <v>45563</v>
      </c>
      <c r="K523" s="15">
        <v>21</v>
      </c>
      <c r="L523" s="15" t="s">
        <v>863</v>
      </c>
      <c r="M523" t="s">
        <v>1</v>
      </c>
      <c r="N523" s="15">
        <v>10</v>
      </c>
      <c r="O523" s="15">
        <v>30</v>
      </c>
      <c r="P523" t="s">
        <v>872</v>
      </c>
      <c r="Q523" t="s">
        <v>1178</v>
      </c>
      <c r="R523" t="s">
        <v>872</v>
      </c>
      <c r="S523" t="s">
        <v>1178</v>
      </c>
      <c r="T523" t="s">
        <v>872</v>
      </c>
      <c r="U523" t="s">
        <v>1178</v>
      </c>
      <c r="V523" t="s">
        <v>872</v>
      </c>
      <c r="W523" t="s">
        <v>1178</v>
      </c>
      <c r="X523" t="s">
        <v>872</v>
      </c>
      <c r="Y523" t="s">
        <v>1178</v>
      </c>
      <c r="Z523" t="s">
        <v>872</v>
      </c>
      <c r="AA523" t="s">
        <v>1178</v>
      </c>
      <c r="AB523" t="s">
        <v>872</v>
      </c>
      <c r="AC523" t="s">
        <v>1178</v>
      </c>
      <c r="AD523" t="s">
        <v>872</v>
      </c>
      <c r="AE523" t="s">
        <v>1178</v>
      </c>
    </row>
    <row r="524" spans="1:31" x14ac:dyDescent="0.25">
      <c r="A524" s="16">
        <v>45567</v>
      </c>
      <c r="B524" s="32" t="s">
        <v>571</v>
      </c>
      <c r="C524" t="s">
        <v>863</v>
      </c>
      <c r="D524" t="s">
        <v>866</v>
      </c>
      <c r="E524" t="s">
        <v>865</v>
      </c>
      <c r="F524" t="s">
        <v>1405</v>
      </c>
      <c r="G524" t="s">
        <v>885</v>
      </c>
      <c r="H524" t="s">
        <v>1407</v>
      </c>
      <c r="I524" t="s">
        <v>877</v>
      </c>
      <c r="J524" s="14">
        <v>45567</v>
      </c>
      <c r="K524" s="15">
        <v>15</v>
      </c>
      <c r="L524" s="15" t="s">
        <v>863</v>
      </c>
      <c r="M524" t="s">
        <v>1</v>
      </c>
      <c r="N524" s="15">
        <v>5.2</v>
      </c>
      <c r="O524" s="15">
        <v>3.3</v>
      </c>
      <c r="P524" t="s">
        <v>872</v>
      </c>
      <c r="Q524" t="s">
        <v>1178</v>
      </c>
      <c r="R524" t="s">
        <v>872</v>
      </c>
      <c r="S524" t="s">
        <v>1178</v>
      </c>
      <c r="T524" t="s">
        <v>872</v>
      </c>
      <c r="U524" t="s">
        <v>1178</v>
      </c>
      <c r="V524" t="s">
        <v>872</v>
      </c>
      <c r="W524" t="s">
        <v>1178</v>
      </c>
      <c r="X524" t="s">
        <v>872</v>
      </c>
      <c r="Y524" t="s">
        <v>1178</v>
      </c>
      <c r="Z524" t="s">
        <v>872</v>
      </c>
      <c r="AA524" t="s">
        <v>1178</v>
      </c>
      <c r="AB524" t="s">
        <v>872</v>
      </c>
      <c r="AC524" t="s">
        <v>1178</v>
      </c>
      <c r="AD524" t="s">
        <v>872</v>
      </c>
      <c r="AE524" t="s">
        <v>1178</v>
      </c>
    </row>
    <row r="525" spans="1:31" x14ac:dyDescent="0.25">
      <c r="A525" s="16"/>
      <c r="J52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Riggs, Derald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2025-02-04T17:27:41Z</dcterms:modified>
</cp:coreProperties>
</file>